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60" windowWidth="19092" windowHeight="7368" tabRatio="881" activeTab="7"/>
  </bookViews>
  <sheets>
    <sheet name="BQLDA1" sheetId="1" r:id="rId1"/>
    <sheet name="BQLDA2" sheetId="12" r:id="rId2"/>
    <sheet name="BST" sheetId="13" r:id="rId3"/>
    <sheet name="DPTTH" sheetId="14" r:id="rId4"/>
    <sheet name="PALI" sheetId="15" r:id="rId5"/>
    <sheet name="CĐCĐ" sheetId="16" r:id="rId6"/>
    <sheet name="CĐN" sheetId="17" r:id="rId7"/>
    <sheet name="TCT" sheetId="18" r:id="rId8"/>
  </sheets>
  <definedNames>
    <definedName name="_xlnm.Print_Titles" localSheetId="0">BQLDA1!$2:$2</definedName>
    <definedName name="_xlnm.Print_Titles" localSheetId="1">BQLDA2!$2:$2</definedName>
    <definedName name="_xlnm.Print_Titles" localSheetId="2">BST!$2:$2</definedName>
    <definedName name="_xlnm.Print_Titles" localSheetId="5">CĐCĐ!$2:$2</definedName>
    <definedName name="_xlnm.Print_Titles" localSheetId="6">CĐN!$2:$2</definedName>
    <definedName name="_xlnm.Print_Titles" localSheetId="3">DPTTH!$2:$2</definedName>
    <definedName name="_xlnm.Print_Titles" localSheetId="4">PALI!$2:$2</definedName>
    <definedName name="_xlnm.Print_Titles" localSheetId="7">TCT!$2:$2</definedName>
  </definedNames>
  <calcPr calcId="124519"/>
</workbook>
</file>

<file path=xl/calcChain.xml><?xml version="1.0" encoding="utf-8"?>
<calcChain xmlns="http://schemas.openxmlformats.org/spreadsheetml/2006/main">
  <c r="E28" i="18"/>
  <c r="D28"/>
  <c r="D27" s="1"/>
  <c r="D38" s="1"/>
  <c r="C28"/>
  <c r="E27"/>
  <c r="C27"/>
  <c r="E24"/>
  <c r="D24"/>
  <c r="C24"/>
  <c r="E19"/>
  <c r="D19"/>
  <c r="C19"/>
  <c r="E15"/>
  <c r="D15"/>
  <c r="D3" s="1"/>
  <c r="C15"/>
  <c r="E10"/>
  <c r="D10"/>
  <c r="C10"/>
  <c r="C3" s="1"/>
  <c r="E4"/>
  <c r="D4"/>
  <c r="C4"/>
  <c r="E3"/>
  <c r="E38" s="1"/>
  <c r="E28" i="17"/>
  <c r="E27" s="1"/>
  <c r="E38" s="1"/>
  <c r="D28"/>
  <c r="D27" s="1"/>
  <c r="D38" s="1"/>
  <c r="C28"/>
  <c r="C27"/>
  <c r="E24"/>
  <c r="D24"/>
  <c r="C24"/>
  <c r="E19"/>
  <c r="D19"/>
  <c r="C19"/>
  <c r="E15"/>
  <c r="D15"/>
  <c r="D3" s="1"/>
  <c r="C15"/>
  <c r="E10"/>
  <c r="D10"/>
  <c r="C10"/>
  <c r="C3" s="1"/>
  <c r="E4"/>
  <c r="D4"/>
  <c r="C4"/>
  <c r="E3"/>
  <c r="E28" i="16"/>
  <c r="D28"/>
  <c r="D27" s="1"/>
  <c r="D38" s="1"/>
  <c r="C28"/>
  <c r="E27"/>
  <c r="C27"/>
  <c r="E24"/>
  <c r="D24"/>
  <c r="C24"/>
  <c r="E19"/>
  <c r="D19"/>
  <c r="C19"/>
  <c r="E15"/>
  <c r="D15"/>
  <c r="D3" s="1"/>
  <c r="C15"/>
  <c r="E10"/>
  <c r="D10"/>
  <c r="C10"/>
  <c r="C3" s="1"/>
  <c r="E4"/>
  <c r="D4"/>
  <c r="C4"/>
  <c r="E3"/>
  <c r="E38" s="1"/>
  <c r="E28" i="15"/>
  <c r="D28"/>
  <c r="D27" s="1"/>
  <c r="D38" s="1"/>
  <c r="C28"/>
  <c r="E27"/>
  <c r="C27"/>
  <c r="E24"/>
  <c r="D24"/>
  <c r="C24"/>
  <c r="E19"/>
  <c r="D19"/>
  <c r="C19"/>
  <c r="E15"/>
  <c r="D15"/>
  <c r="D3" s="1"/>
  <c r="C15"/>
  <c r="E10"/>
  <c r="D10"/>
  <c r="C10"/>
  <c r="C3" s="1"/>
  <c r="E4"/>
  <c r="D4"/>
  <c r="C4"/>
  <c r="E3"/>
  <c r="E38" s="1"/>
  <c r="E28" i="14"/>
  <c r="E27" s="1"/>
  <c r="D28"/>
  <c r="C28"/>
  <c r="C27" s="1"/>
  <c r="C38" s="1"/>
  <c r="D27"/>
  <c r="E24"/>
  <c r="D24"/>
  <c r="C24"/>
  <c r="E19"/>
  <c r="D19"/>
  <c r="C19"/>
  <c r="E15"/>
  <c r="D15"/>
  <c r="C15"/>
  <c r="C3" s="1"/>
  <c r="E10"/>
  <c r="D10"/>
  <c r="C10"/>
  <c r="E4"/>
  <c r="E3" s="1"/>
  <c r="D4"/>
  <c r="C4"/>
  <c r="D3"/>
  <c r="D38" s="1"/>
  <c r="E28" i="13"/>
  <c r="D28"/>
  <c r="D27" s="1"/>
  <c r="D38" s="1"/>
  <c r="C28"/>
  <c r="E27"/>
  <c r="C27"/>
  <c r="E24"/>
  <c r="D24"/>
  <c r="C24"/>
  <c r="E19"/>
  <c r="D19"/>
  <c r="C19"/>
  <c r="E15"/>
  <c r="D15"/>
  <c r="D3" s="1"/>
  <c r="C15"/>
  <c r="E10"/>
  <c r="D10"/>
  <c r="C10"/>
  <c r="C3" s="1"/>
  <c r="E4"/>
  <c r="D4"/>
  <c r="C4"/>
  <c r="E3"/>
  <c r="E38" s="1"/>
  <c r="E28" i="12"/>
  <c r="D28"/>
  <c r="D27" s="1"/>
  <c r="D38" s="1"/>
  <c r="C28"/>
  <c r="E27"/>
  <c r="C27"/>
  <c r="E24"/>
  <c r="D24"/>
  <c r="C24"/>
  <c r="E19"/>
  <c r="D19"/>
  <c r="C19"/>
  <c r="E15"/>
  <c r="D15"/>
  <c r="D3" s="1"/>
  <c r="C15"/>
  <c r="E10"/>
  <c r="D10"/>
  <c r="C10"/>
  <c r="C3" s="1"/>
  <c r="E4"/>
  <c r="D4"/>
  <c r="C4"/>
  <c r="E3"/>
  <c r="E38" s="1"/>
  <c r="E28" i="1"/>
  <c r="E27" s="1"/>
  <c r="D28"/>
  <c r="D27" s="1"/>
  <c r="C28"/>
  <c r="C27" s="1"/>
  <c r="E24"/>
  <c r="D24"/>
  <c r="C24"/>
  <c r="E19"/>
  <c r="D19"/>
  <c r="C19"/>
  <c r="E15"/>
  <c r="D15"/>
  <c r="C15"/>
  <c r="E10"/>
  <c r="E3" s="1"/>
  <c r="D10"/>
  <c r="C10"/>
  <c r="E4"/>
  <c r="D4"/>
  <c r="C4"/>
  <c r="E39" i="18" l="1"/>
  <c r="C38"/>
  <c r="E39" i="17"/>
  <c r="C38"/>
  <c r="E39" i="16"/>
  <c r="C38"/>
  <c r="E39" i="15"/>
  <c r="C38"/>
  <c r="E38" i="14"/>
  <c r="E39" s="1"/>
  <c r="E39" i="13"/>
  <c r="C38"/>
  <c r="E39" i="12"/>
  <c r="C38"/>
  <c r="C3" i="1"/>
  <c r="D3"/>
  <c r="D38" s="1"/>
  <c r="E38"/>
  <c r="C38"/>
  <c r="E39" l="1"/>
</calcChain>
</file>

<file path=xl/sharedStrings.xml><?xml version="1.0" encoding="utf-8"?>
<sst xmlns="http://schemas.openxmlformats.org/spreadsheetml/2006/main" count="629" uniqueCount="77">
  <si>
    <t>STT</t>
  </si>
  <si>
    <t>Lĩnh vực/Tiêu chí</t>
  </si>
  <si>
    <t>Điểm
tối đa</t>
  </si>
  <si>
    <t>Điểm chuẩn</t>
  </si>
  <si>
    <t>Điểm đạt được</t>
  </si>
  <si>
    <t>Ghi chú</t>
  </si>
  <si>
    <t>I</t>
  </si>
  <si>
    <t>KẾT QUẢ THỰC HIỆN CÔNG TÁC CẢI CÁCH HÀNH CHÍNH (CCHC)</t>
  </si>
  <si>
    <t>CHỈ ĐẠO, ĐIỀU HÀNH CÔNG TÁC CCHC</t>
  </si>
  <si>
    <t>1.1</t>
  </si>
  <si>
    <t>Kế hoạch CCHC</t>
  </si>
  <si>
    <t>1.2</t>
  </si>
  <si>
    <t>1.3</t>
  </si>
  <si>
    <t>1.4</t>
  </si>
  <si>
    <t>Công tác tuyên truyền CCHC</t>
  </si>
  <si>
    <t>1.5</t>
  </si>
  <si>
    <t>Những giải pháp về chỉ đạo, điều hành CCHC</t>
  </si>
  <si>
    <t>2.1</t>
  </si>
  <si>
    <t>Hạ chuẩn</t>
  </si>
  <si>
    <t>2.2</t>
  </si>
  <si>
    <t>2.3</t>
  </si>
  <si>
    <t>2.4</t>
  </si>
  <si>
    <t>3.1</t>
  </si>
  <si>
    <t>3.2</t>
  </si>
  <si>
    <t>3.3</t>
  </si>
  <si>
    <t>4.1</t>
  </si>
  <si>
    <t>4.2</t>
  </si>
  <si>
    <t>4.3</t>
  </si>
  <si>
    <t>4.4</t>
  </si>
  <si>
    <t>5.1</t>
  </si>
  <si>
    <t>5.2</t>
  </si>
  <si>
    <t>CẢI CÁCH TÀI CHÍNH CÔNG</t>
  </si>
  <si>
    <t>HIỆN ĐẠI HÓA NỀN HÀNH CHÍNH</t>
  </si>
  <si>
    <t>Ứng dụng công nghệ thông tin (CNTT)</t>
  </si>
  <si>
    <t>II</t>
  </si>
  <si>
    <t>ĐÁNH GIÁ TÁC ĐỘNG CỦA CÔNG TÁC CCHC</t>
  </si>
  <si>
    <t xml:space="preserve">Tác động của công tác chỉ đạo điều hành CCHC </t>
  </si>
  <si>
    <t>Nâng cao Chỉ số CCHC của đơn vị</t>
  </si>
  <si>
    <t>ĐTXHH</t>
  </si>
  <si>
    <t>Tác động của cải cách đến tài chính công</t>
  </si>
  <si>
    <t>TỔNG ĐIỂM</t>
  </si>
  <si>
    <t>CHỈ SỐ CẢI CÁCH HÀNH CHÍNH NĂM 2020</t>
  </si>
  <si>
    <t>CẢI CÁCH TỔ CHỨC BỘ MÁY (TCBM) HÀNH CHÍNH NHÀ NƯỚC (HCNN)</t>
  </si>
  <si>
    <t>Thực hiện chế độ báo cáo định kỳ quý, 06 tháng và năm về CCHC theo quy định</t>
  </si>
  <si>
    <t>Thực hiện nhiệm vụ UBND tỉnh giao</t>
  </si>
  <si>
    <t>Thực hiện rà soát, sắp xếp cơ cấu tổ chức bộ máy và kiện toàn chức năng, nhiệm vụ của đơn vị theo quy định</t>
  </si>
  <si>
    <t>Rà soát, hoàn thiện quy chế làm việc theo quy định</t>
  </si>
  <si>
    <t>Thực hiện quy định về sử dụng số lượng người làm việc được giao</t>
  </si>
  <si>
    <t>Thực hiện việc kiểm tra, đánh giá định kỳ đối với hoạt động của phòng, khoa, đơn vị trực thuộc</t>
  </si>
  <si>
    <t xml:space="preserve">XÂY DỰNG VÀ NÂNG CAO CHẤT LƯỢNG ĐỘI NGŨ VIÊN CHỨC </t>
  </si>
  <si>
    <t xml:space="preserve">Thực hiện rà soát, hoàn chỉnh bản mô tả vị trí việc làm, khung năng lực viên chức theo chức năng, nhiệm vụ </t>
  </si>
  <si>
    <t>Công tác quản lý, sử dụng người làm việc, lao động</t>
  </si>
  <si>
    <t>Hạ chuẩn các tiêu chí 3.2.1 (1đ), 3.2.2 (2đ), 3.2.4 (1đ)</t>
  </si>
  <si>
    <t>Kết quả chấp hành kỷ luật, kỷ cương hành chính</t>
  </si>
  <si>
    <t xml:space="preserve">Thực hiện đúng quy định cơ chế tự chủ, tự chịu trách nhiệm về sử dụng kinh phí tại đơn vị </t>
  </si>
  <si>
    <t>Tiến độ xây dựng phương án tự chủ (Trong năm đánh giá nếu đơn vị còn hạn giao quyền tự chủ thì vẫn tính điểm tối đa)</t>
  </si>
  <si>
    <t>Kết quả thực hiện cơ chế tài chính theo quy định trong năm tại đơn vị sự nghiệp công lập</t>
  </si>
  <si>
    <t>Thực hiện phân phối thu nhập tiết kiệm, hiệu quả dựa trên cơ sở phân loại mức độ hoàn thành nhiệm vụ</t>
  </si>
  <si>
    <t>Áp dụng hệ thống quản lý chất lượng trong hoạt động</t>
  </si>
  <si>
    <t>Nâng cao mức độ am hiểu, nhận thức của viên chức về CCHC</t>
  </si>
  <si>
    <t>Sự quan tâm của lãnh đạo đơn vị đối với công tác CCHC tại đơn vị</t>
  </si>
  <si>
    <t>Mức hài lòng của cá nhân đối với chất lượng cung cấp dịch vụ sự nghiệp công</t>
  </si>
  <si>
    <t>Tác động của CCHC đến công tác tổ chức, triển khai chính sách pháp luật/văn bản quy phạm pháp luật đến viên chức</t>
  </si>
  <si>
    <t xml:space="preserve">Tác động của công tác cải cách thủ tục, hồ sơ </t>
  </si>
  <si>
    <t>Tác động của cải cách đến tổ chức bộ máy</t>
  </si>
  <si>
    <t>Tác động của cải cách đến viên chức</t>
  </si>
  <si>
    <t>Hạ chuẩn các tiêu chí 3.2.1 (1đ), 3.2.2 (2đ), 3.2.3 (2đ), 3.2.4 (1đ)</t>
  </si>
  <si>
    <t>CHỈ SỐ CẢI CÁCH HÀNH CHÍNH NĂM 2020
CỦA BAN QUẢN LÝ DỰ ÁN 1</t>
  </si>
  <si>
    <t>CHỈ SỐ CẢI CÁCH HÀNH CHÍNH NĂM 2020
CỦA BAN QUẢN LÝ DỰ ÁN 2</t>
  </si>
  <si>
    <t>Hạ chuẩn các tiêu chí 3.2.2 (2đ), 3.2.4 (1đ)</t>
  </si>
  <si>
    <t>CHỈ SỐ CẢI CÁCH HÀNH CHÍNH NĂM 2020
CỦA BÁO SÓC TRĂNG</t>
  </si>
  <si>
    <t>CHỈ SỐ CẢI CÁCH HÀNH CHÍNH NĂM 2020
CỦA ĐÀI PHÁT THANH VÀ TRUYỀN HÌNH TỈNH SÓC TRĂNG</t>
  </si>
  <si>
    <t>CHỈ SỐ CẢI CÁCH HÀNH CHÍNH NĂM 2020
TRƯỜNG BỔ TÚC VĂN HÓA PALI TRUNG CẤP NAM BỘ</t>
  </si>
  <si>
    <t>Hạ chuẩn tiêu chí 3.2.1 (1đ)</t>
  </si>
  <si>
    <t>CHỈ SỐ CẢI CÁCH HÀNH CHÍNH NĂM 2020
CỦA TRƯỜNG CAO ĐẲNG NGHỀ TỈNH SÓC TRĂNG</t>
  </si>
  <si>
    <t>CHỈ SỐ CẢI CÁCH HÀNH CHÍNH NĂM 2020
CỦA TRƯỜNG CAO ĐẲNG CỘNG ĐỒNG TỈNH SÓC TRĂNG</t>
  </si>
  <si>
    <t>CHỈ SỐ CẢI CÁCH HÀNH CHÍNH NĂM 2020
CỦA TRƯỜNG CHÍNH TRỊ TỈNH SÓC TRĂNG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</si>
</sst>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8"/>
      <color theme="1"/>
      <name val="Times New Roman"/>
      <family val="1"/>
    </font>
    <font>
      <sz val="12"/>
      <color theme="1"/>
      <name val="Times New Roman"/>
      <family val="1"/>
    </font>
    <font>
      <b/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8">
    <xf numFmtId="0" fontId="0" fillId="0" borderId="0" xfId="0"/>
    <xf numFmtId="2" fontId="3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10" fontId="3" fillId="0" borderId="2" xfId="1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2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vertical="center" wrapText="1"/>
    </xf>
    <xf numFmtId="2" fontId="6" fillId="0" borderId="2" xfId="0" applyNumberFormat="1" applyFont="1" applyFill="1" applyBorder="1" applyAlignment="1">
      <alignment vertical="center" wrapText="1"/>
    </xf>
    <xf numFmtId="2" fontId="3" fillId="0" borderId="2" xfId="0" applyNumberFormat="1" applyFont="1" applyFill="1" applyBorder="1" applyAlignment="1">
      <alignment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1211580</xdr:colOff>
      <xdr:row>39</xdr:row>
      <xdr:rowOff>0</xdr:rowOff>
    </xdr:from>
    <xdr:to>
      <xdr:col>1</xdr:col>
      <xdr:colOff>1264920</xdr:colOff>
      <xdr:row>39</xdr:row>
      <xdr:rowOff>0</xdr:rowOff>
    </xdr:to>
    <xdr:pic>
      <xdr:nvPicPr>
        <xdr:cNvPr id="2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8780" y="1738122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39</xdr:row>
      <xdr:rowOff>0</xdr:rowOff>
    </xdr:from>
    <xdr:to>
      <xdr:col>1</xdr:col>
      <xdr:colOff>1264920</xdr:colOff>
      <xdr:row>39</xdr:row>
      <xdr:rowOff>0</xdr:rowOff>
    </xdr:to>
    <xdr:pic>
      <xdr:nvPicPr>
        <xdr:cNvPr id="3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8780" y="1847850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39</xdr:row>
      <xdr:rowOff>0</xdr:rowOff>
    </xdr:from>
    <xdr:to>
      <xdr:col>1</xdr:col>
      <xdr:colOff>1272540</xdr:colOff>
      <xdr:row>39</xdr:row>
      <xdr:rowOff>0</xdr:rowOff>
    </xdr:to>
    <xdr:pic>
      <xdr:nvPicPr>
        <xdr:cNvPr id="4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8780" y="1928622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39</xdr:row>
      <xdr:rowOff>0</xdr:rowOff>
    </xdr:from>
    <xdr:to>
      <xdr:col>1</xdr:col>
      <xdr:colOff>1272540</xdr:colOff>
      <xdr:row>39</xdr:row>
      <xdr:rowOff>0</xdr:rowOff>
    </xdr:to>
    <xdr:pic>
      <xdr:nvPicPr>
        <xdr:cNvPr id="5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8780" y="2047494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39</xdr:row>
      <xdr:rowOff>0</xdr:rowOff>
    </xdr:from>
    <xdr:to>
      <xdr:col>1</xdr:col>
      <xdr:colOff>1272540</xdr:colOff>
      <xdr:row>39</xdr:row>
      <xdr:rowOff>0</xdr:rowOff>
    </xdr:to>
    <xdr:pic>
      <xdr:nvPicPr>
        <xdr:cNvPr id="6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8780" y="2067306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39</xdr:row>
      <xdr:rowOff>0</xdr:rowOff>
    </xdr:from>
    <xdr:to>
      <xdr:col>1</xdr:col>
      <xdr:colOff>1272540</xdr:colOff>
      <xdr:row>39</xdr:row>
      <xdr:rowOff>0</xdr:rowOff>
    </xdr:to>
    <xdr:pic>
      <xdr:nvPicPr>
        <xdr:cNvPr id="7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8780" y="2067306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39</xdr:row>
      <xdr:rowOff>0</xdr:rowOff>
    </xdr:from>
    <xdr:to>
      <xdr:col>1</xdr:col>
      <xdr:colOff>1272540</xdr:colOff>
      <xdr:row>39</xdr:row>
      <xdr:rowOff>0</xdr:rowOff>
    </xdr:to>
    <xdr:pic>
      <xdr:nvPicPr>
        <xdr:cNvPr id="8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8780" y="2047494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39</xdr:row>
      <xdr:rowOff>0</xdr:rowOff>
    </xdr:from>
    <xdr:to>
      <xdr:col>1</xdr:col>
      <xdr:colOff>1272540</xdr:colOff>
      <xdr:row>39</xdr:row>
      <xdr:rowOff>0</xdr:rowOff>
    </xdr:to>
    <xdr:pic>
      <xdr:nvPicPr>
        <xdr:cNvPr id="9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8780" y="2067306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39</xdr:row>
      <xdr:rowOff>0</xdr:rowOff>
    </xdr:from>
    <xdr:to>
      <xdr:col>1</xdr:col>
      <xdr:colOff>1272540</xdr:colOff>
      <xdr:row>39</xdr:row>
      <xdr:rowOff>0</xdr:rowOff>
    </xdr:to>
    <xdr:pic>
      <xdr:nvPicPr>
        <xdr:cNvPr id="10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8780" y="2067306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38</xdr:row>
      <xdr:rowOff>0</xdr:rowOff>
    </xdr:from>
    <xdr:to>
      <xdr:col>1</xdr:col>
      <xdr:colOff>1272540</xdr:colOff>
      <xdr:row>38</xdr:row>
      <xdr:rowOff>0</xdr:rowOff>
    </xdr:to>
    <xdr:pic>
      <xdr:nvPicPr>
        <xdr:cNvPr id="11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8780" y="1298448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1211580</xdr:colOff>
      <xdr:row>39</xdr:row>
      <xdr:rowOff>0</xdr:rowOff>
    </xdr:from>
    <xdr:to>
      <xdr:col>1</xdr:col>
      <xdr:colOff>1264920</xdr:colOff>
      <xdr:row>39</xdr:row>
      <xdr:rowOff>0</xdr:rowOff>
    </xdr:to>
    <xdr:pic>
      <xdr:nvPicPr>
        <xdr:cNvPr id="2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022580"/>
          <a:ext cx="533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39</xdr:row>
      <xdr:rowOff>0</xdr:rowOff>
    </xdr:from>
    <xdr:to>
      <xdr:col>1</xdr:col>
      <xdr:colOff>1264920</xdr:colOff>
      <xdr:row>39</xdr:row>
      <xdr:rowOff>0</xdr:rowOff>
    </xdr:to>
    <xdr:pic>
      <xdr:nvPicPr>
        <xdr:cNvPr id="3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022580"/>
          <a:ext cx="533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39</xdr:row>
      <xdr:rowOff>0</xdr:rowOff>
    </xdr:from>
    <xdr:to>
      <xdr:col>1</xdr:col>
      <xdr:colOff>1272540</xdr:colOff>
      <xdr:row>39</xdr:row>
      <xdr:rowOff>0</xdr:rowOff>
    </xdr:to>
    <xdr:pic>
      <xdr:nvPicPr>
        <xdr:cNvPr id="4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02258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39</xdr:row>
      <xdr:rowOff>0</xdr:rowOff>
    </xdr:from>
    <xdr:to>
      <xdr:col>1</xdr:col>
      <xdr:colOff>1272540</xdr:colOff>
      <xdr:row>39</xdr:row>
      <xdr:rowOff>0</xdr:rowOff>
    </xdr:to>
    <xdr:pic>
      <xdr:nvPicPr>
        <xdr:cNvPr id="5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02258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39</xdr:row>
      <xdr:rowOff>0</xdr:rowOff>
    </xdr:from>
    <xdr:to>
      <xdr:col>1</xdr:col>
      <xdr:colOff>1272540</xdr:colOff>
      <xdr:row>39</xdr:row>
      <xdr:rowOff>0</xdr:rowOff>
    </xdr:to>
    <xdr:pic>
      <xdr:nvPicPr>
        <xdr:cNvPr id="6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02258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39</xdr:row>
      <xdr:rowOff>0</xdr:rowOff>
    </xdr:from>
    <xdr:to>
      <xdr:col>1</xdr:col>
      <xdr:colOff>1272540</xdr:colOff>
      <xdr:row>39</xdr:row>
      <xdr:rowOff>0</xdr:rowOff>
    </xdr:to>
    <xdr:pic>
      <xdr:nvPicPr>
        <xdr:cNvPr id="7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02258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39</xdr:row>
      <xdr:rowOff>0</xdr:rowOff>
    </xdr:from>
    <xdr:to>
      <xdr:col>1</xdr:col>
      <xdr:colOff>1272540</xdr:colOff>
      <xdr:row>39</xdr:row>
      <xdr:rowOff>0</xdr:rowOff>
    </xdr:to>
    <xdr:pic>
      <xdr:nvPicPr>
        <xdr:cNvPr id="8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02258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39</xdr:row>
      <xdr:rowOff>0</xdr:rowOff>
    </xdr:from>
    <xdr:to>
      <xdr:col>1</xdr:col>
      <xdr:colOff>1272540</xdr:colOff>
      <xdr:row>39</xdr:row>
      <xdr:rowOff>0</xdr:rowOff>
    </xdr:to>
    <xdr:pic>
      <xdr:nvPicPr>
        <xdr:cNvPr id="9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02258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39</xdr:row>
      <xdr:rowOff>0</xdr:rowOff>
    </xdr:from>
    <xdr:to>
      <xdr:col>1</xdr:col>
      <xdr:colOff>1272540</xdr:colOff>
      <xdr:row>39</xdr:row>
      <xdr:rowOff>0</xdr:rowOff>
    </xdr:to>
    <xdr:pic>
      <xdr:nvPicPr>
        <xdr:cNvPr id="10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02258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38</xdr:row>
      <xdr:rowOff>0</xdr:rowOff>
    </xdr:from>
    <xdr:to>
      <xdr:col>1</xdr:col>
      <xdr:colOff>1272540</xdr:colOff>
      <xdr:row>38</xdr:row>
      <xdr:rowOff>0</xdr:rowOff>
    </xdr:to>
    <xdr:pic>
      <xdr:nvPicPr>
        <xdr:cNvPr id="11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282446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38</xdr:row>
      <xdr:rowOff>0</xdr:rowOff>
    </xdr:from>
    <xdr:to>
      <xdr:col>1</xdr:col>
      <xdr:colOff>1272540</xdr:colOff>
      <xdr:row>38</xdr:row>
      <xdr:rowOff>0</xdr:rowOff>
    </xdr:to>
    <xdr:pic>
      <xdr:nvPicPr>
        <xdr:cNvPr id="12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8780" y="1311402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1211580</xdr:colOff>
      <xdr:row>39</xdr:row>
      <xdr:rowOff>0</xdr:rowOff>
    </xdr:from>
    <xdr:to>
      <xdr:col>1</xdr:col>
      <xdr:colOff>1264920</xdr:colOff>
      <xdr:row>39</xdr:row>
      <xdr:rowOff>0</xdr:rowOff>
    </xdr:to>
    <xdr:pic>
      <xdr:nvPicPr>
        <xdr:cNvPr id="2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022580"/>
          <a:ext cx="533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39</xdr:row>
      <xdr:rowOff>0</xdr:rowOff>
    </xdr:from>
    <xdr:to>
      <xdr:col>1</xdr:col>
      <xdr:colOff>1264920</xdr:colOff>
      <xdr:row>39</xdr:row>
      <xdr:rowOff>0</xdr:rowOff>
    </xdr:to>
    <xdr:pic>
      <xdr:nvPicPr>
        <xdr:cNvPr id="3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022580"/>
          <a:ext cx="533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39</xdr:row>
      <xdr:rowOff>0</xdr:rowOff>
    </xdr:from>
    <xdr:to>
      <xdr:col>1</xdr:col>
      <xdr:colOff>1272540</xdr:colOff>
      <xdr:row>39</xdr:row>
      <xdr:rowOff>0</xdr:rowOff>
    </xdr:to>
    <xdr:pic>
      <xdr:nvPicPr>
        <xdr:cNvPr id="4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02258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39</xdr:row>
      <xdr:rowOff>0</xdr:rowOff>
    </xdr:from>
    <xdr:to>
      <xdr:col>1</xdr:col>
      <xdr:colOff>1272540</xdr:colOff>
      <xdr:row>39</xdr:row>
      <xdr:rowOff>0</xdr:rowOff>
    </xdr:to>
    <xdr:pic>
      <xdr:nvPicPr>
        <xdr:cNvPr id="5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02258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39</xdr:row>
      <xdr:rowOff>0</xdr:rowOff>
    </xdr:from>
    <xdr:to>
      <xdr:col>1</xdr:col>
      <xdr:colOff>1272540</xdr:colOff>
      <xdr:row>39</xdr:row>
      <xdr:rowOff>0</xdr:rowOff>
    </xdr:to>
    <xdr:pic>
      <xdr:nvPicPr>
        <xdr:cNvPr id="6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02258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39</xdr:row>
      <xdr:rowOff>0</xdr:rowOff>
    </xdr:from>
    <xdr:to>
      <xdr:col>1</xdr:col>
      <xdr:colOff>1272540</xdr:colOff>
      <xdr:row>39</xdr:row>
      <xdr:rowOff>0</xdr:rowOff>
    </xdr:to>
    <xdr:pic>
      <xdr:nvPicPr>
        <xdr:cNvPr id="7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02258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39</xdr:row>
      <xdr:rowOff>0</xdr:rowOff>
    </xdr:from>
    <xdr:to>
      <xdr:col>1</xdr:col>
      <xdr:colOff>1272540</xdr:colOff>
      <xdr:row>39</xdr:row>
      <xdr:rowOff>0</xdr:rowOff>
    </xdr:to>
    <xdr:pic>
      <xdr:nvPicPr>
        <xdr:cNvPr id="8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02258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39</xdr:row>
      <xdr:rowOff>0</xdr:rowOff>
    </xdr:from>
    <xdr:to>
      <xdr:col>1</xdr:col>
      <xdr:colOff>1272540</xdr:colOff>
      <xdr:row>39</xdr:row>
      <xdr:rowOff>0</xdr:rowOff>
    </xdr:to>
    <xdr:pic>
      <xdr:nvPicPr>
        <xdr:cNvPr id="9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02258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39</xdr:row>
      <xdr:rowOff>0</xdr:rowOff>
    </xdr:from>
    <xdr:to>
      <xdr:col>1</xdr:col>
      <xdr:colOff>1272540</xdr:colOff>
      <xdr:row>39</xdr:row>
      <xdr:rowOff>0</xdr:rowOff>
    </xdr:to>
    <xdr:pic>
      <xdr:nvPicPr>
        <xdr:cNvPr id="10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02258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38</xdr:row>
      <xdr:rowOff>0</xdr:rowOff>
    </xdr:from>
    <xdr:to>
      <xdr:col>1</xdr:col>
      <xdr:colOff>1272540</xdr:colOff>
      <xdr:row>38</xdr:row>
      <xdr:rowOff>0</xdr:rowOff>
    </xdr:to>
    <xdr:pic>
      <xdr:nvPicPr>
        <xdr:cNvPr id="11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282446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38</xdr:row>
      <xdr:rowOff>0</xdr:rowOff>
    </xdr:from>
    <xdr:to>
      <xdr:col>1</xdr:col>
      <xdr:colOff>1272540</xdr:colOff>
      <xdr:row>38</xdr:row>
      <xdr:rowOff>0</xdr:rowOff>
    </xdr:to>
    <xdr:pic>
      <xdr:nvPicPr>
        <xdr:cNvPr id="12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8780" y="1285494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1211580</xdr:colOff>
      <xdr:row>39</xdr:row>
      <xdr:rowOff>0</xdr:rowOff>
    </xdr:from>
    <xdr:to>
      <xdr:col>1</xdr:col>
      <xdr:colOff>1264920</xdr:colOff>
      <xdr:row>39</xdr:row>
      <xdr:rowOff>0</xdr:rowOff>
    </xdr:to>
    <xdr:pic>
      <xdr:nvPicPr>
        <xdr:cNvPr id="2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022580"/>
          <a:ext cx="533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39</xdr:row>
      <xdr:rowOff>0</xdr:rowOff>
    </xdr:from>
    <xdr:to>
      <xdr:col>1</xdr:col>
      <xdr:colOff>1264920</xdr:colOff>
      <xdr:row>39</xdr:row>
      <xdr:rowOff>0</xdr:rowOff>
    </xdr:to>
    <xdr:pic>
      <xdr:nvPicPr>
        <xdr:cNvPr id="3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022580"/>
          <a:ext cx="533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39</xdr:row>
      <xdr:rowOff>0</xdr:rowOff>
    </xdr:from>
    <xdr:to>
      <xdr:col>1</xdr:col>
      <xdr:colOff>1272540</xdr:colOff>
      <xdr:row>39</xdr:row>
      <xdr:rowOff>0</xdr:rowOff>
    </xdr:to>
    <xdr:pic>
      <xdr:nvPicPr>
        <xdr:cNvPr id="4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02258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39</xdr:row>
      <xdr:rowOff>0</xdr:rowOff>
    </xdr:from>
    <xdr:to>
      <xdr:col>1</xdr:col>
      <xdr:colOff>1272540</xdr:colOff>
      <xdr:row>39</xdr:row>
      <xdr:rowOff>0</xdr:rowOff>
    </xdr:to>
    <xdr:pic>
      <xdr:nvPicPr>
        <xdr:cNvPr id="5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02258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39</xdr:row>
      <xdr:rowOff>0</xdr:rowOff>
    </xdr:from>
    <xdr:to>
      <xdr:col>1</xdr:col>
      <xdr:colOff>1272540</xdr:colOff>
      <xdr:row>39</xdr:row>
      <xdr:rowOff>0</xdr:rowOff>
    </xdr:to>
    <xdr:pic>
      <xdr:nvPicPr>
        <xdr:cNvPr id="6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02258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39</xdr:row>
      <xdr:rowOff>0</xdr:rowOff>
    </xdr:from>
    <xdr:to>
      <xdr:col>1</xdr:col>
      <xdr:colOff>1272540</xdr:colOff>
      <xdr:row>39</xdr:row>
      <xdr:rowOff>0</xdr:rowOff>
    </xdr:to>
    <xdr:pic>
      <xdr:nvPicPr>
        <xdr:cNvPr id="7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02258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39</xdr:row>
      <xdr:rowOff>0</xdr:rowOff>
    </xdr:from>
    <xdr:to>
      <xdr:col>1</xdr:col>
      <xdr:colOff>1272540</xdr:colOff>
      <xdr:row>39</xdr:row>
      <xdr:rowOff>0</xdr:rowOff>
    </xdr:to>
    <xdr:pic>
      <xdr:nvPicPr>
        <xdr:cNvPr id="8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02258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39</xdr:row>
      <xdr:rowOff>0</xdr:rowOff>
    </xdr:from>
    <xdr:to>
      <xdr:col>1</xdr:col>
      <xdr:colOff>1272540</xdr:colOff>
      <xdr:row>39</xdr:row>
      <xdr:rowOff>0</xdr:rowOff>
    </xdr:to>
    <xdr:pic>
      <xdr:nvPicPr>
        <xdr:cNvPr id="9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02258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39</xdr:row>
      <xdr:rowOff>0</xdr:rowOff>
    </xdr:from>
    <xdr:to>
      <xdr:col>1</xdr:col>
      <xdr:colOff>1272540</xdr:colOff>
      <xdr:row>39</xdr:row>
      <xdr:rowOff>0</xdr:rowOff>
    </xdr:to>
    <xdr:pic>
      <xdr:nvPicPr>
        <xdr:cNvPr id="10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02258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38</xdr:row>
      <xdr:rowOff>0</xdr:rowOff>
    </xdr:from>
    <xdr:to>
      <xdr:col>1</xdr:col>
      <xdr:colOff>1272540</xdr:colOff>
      <xdr:row>38</xdr:row>
      <xdr:rowOff>0</xdr:rowOff>
    </xdr:to>
    <xdr:pic>
      <xdr:nvPicPr>
        <xdr:cNvPr id="11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282446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38</xdr:row>
      <xdr:rowOff>0</xdr:rowOff>
    </xdr:from>
    <xdr:to>
      <xdr:col>1</xdr:col>
      <xdr:colOff>1272540</xdr:colOff>
      <xdr:row>38</xdr:row>
      <xdr:rowOff>0</xdr:rowOff>
    </xdr:to>
    <xdr:pic>
      <xdr:nvPicPr>
        <xdr:cNvPr id="12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8780" y="1329690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1211580</xdr:colOff>
      <xdr:row>39</xdr:row>
      <xdr:rowOff>0</xdr:rowOff>
    </xdr:from>
    <xdr:to>
      <xdr:col>1</xdr:col>
      <xdr:colOff>1264920</xdr:colOff>
      <xdr:row>39</xdr:row>
      <xdr:rowOff>0</xdr:rowOff>
    </xdr:to>
    <xdr:pic>
      <xdr:nvPicPr>
        <xdr:cNvPr id="2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022580"/>
          <a:ext cx="533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39</xdr:row>
      <xdr:rowOff>0</xdr:rowOff>
    </xdr:from>
    <xdr:to>
      <xdr:col>1</xdr:col>
      <xdr:colOff>1264920</xdr:colOff>
      <xdr:row>39</xdr:row>
      <xdr:rowOff>0</xdr:rowOff>
    </xdr:to>
    <xdr:pic>
      <xdr:nvPicPr>
        <xdr:cNvPr id="3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022580"/>
          <a:ext cx="533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39</xdr:row>
      <xdr:rowOff>0</xdr:rowOff>
    </xdr:from>
    <xdr:to>
      <xdr:col>1</xdr:col>
      <xdr:colOff>1272540</xdr:colOff>
      <xdr:row>39</xdr:row>
      <xdr:rowOff>0</xdr:rowOff>
    </xdr:to>
    <xdr:pic>
      <xdr:nvPicPr>
        <xdr:cNvPr id="4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02258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39</xdr:row>
      <xdr:rowOff>0</xdr:rowOff>
    </xdr:from>
    <xdr:to>
      <xdr:col>1</xdr:col>
      <xdr:colOff>1272540</xdr:colOff>
      <xdr:row>39</xdr:row>
      <xdr:rowOff>0</xdr:rowOff>
    </xdr:to>
    <xdr:pic>
      <xdr:nvPicPr>
        <xdr:cNvPr id="5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02258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39</xdr:row>
      <xdr:rowOff>0</xdr:rowOff>
    </xdr:from>
    <xdr:to>
      <xdr:col>1</xdr:col>
      <xdr:colOff>1272540</xdr:colOff>
      <xdr:row>39</xdr:row>
      <xdr:rowOff>0</xdr:rowOff>
    </xdr:to>
    <xdr:pic>
      <xdr:nvPicPr>
        <xdr:cNvPr id="6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02258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39</xdr:row>
      <xdr:rowOff>0</xdr:rowOff>
    </xdr:from>
    <xdr:to>
      <xdr:col>1</xdr:col>
      <xdr:colOff>1272540</xdr:colOff>
      <xdr:row>39</xdr:row>
      <xdr:rowOff>0</xdr:rowOff>
    </xdr:to>
    <xdr:pic>
      <xdr:nvPicPr>
        <xdr:cNvPr id="7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02258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39</xdr:row>
      <xdr:rowOff>0</xdr:rowOff>
    </xdr:from>
    <xdr:to>
      <xdr:col>1</xdr:col>
      <xdr:colOff>1272540</xdr:colOff>
      <xdr:row>39</xdr:row>
      <xdr:rowOff>0</xdr:rowOff>
    </xdr:to>
    <xdr:pic>
      <xdr:nvPicPr>
        <xdr:cNvPr id="8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02258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39</xdr:row>
      <xdr:rowOff>0</xdr:rowOff>
    </xdr:from>
    <xdr:to>
      <xdr:col>1</xdr:col>
      <xdr:colOff>1272540</xdr:colOff>
      <xdr:row>39</xdr:row>
      <xdr:rowOff>0</xdr:rowOff>
    </xdr:to>
    <xdr:pic>
      <xdr:nvPicPr>
        <xdr:cNvPr id="9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02258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39</xdr:row>
      <xdr:rowOff>0</xdr:rowOff>
    </xdr:from>
    <xdr:to>
      <xdr:col>1</xdr:col>
      <xdr:colOff>1272540</xdr:colOff>
      <xdr:row>39</xdr:row>
      <xdr:rowOff>0</xdr:rowOff>
    </xdr:to>
    <xdr:pic>
      <xdr:nvPicPr>
        <xdr:cNvPr id="10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02258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38</xdr:row>
      <xdr:rowOff>0</xdr:rowOff>
    </xdr:from>
    <xdr:to>
      <xdr:col>1</xdr:col>
      <xdr:colOff>1272540</xdr:colOff>
      <xdr:row>38</xdr:row>
      <xdr:rowOff>0</xdr:rowOff>
    </xdr:to>
    <xdr:pic>
      <xdr:nvPicPr>
        <xdr:cNvPr id="11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282446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38</xdr:row>
      <xdr:rowOff>0</xdr:rowOff>
    </xdr:from>
    <xdr:to>
      <xdr:col>1</xdr:col>
      <xdr:colOff>1272540</xdr:colOff>
      <xdr:row>38</xdr:row>
      <xdr:rowOff>0</xdr:rowOff>
    </xdr:to>
    <xdr:pic>
      <xdr:nvPicPr>
        <xdr:cNvPr id="12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8780" y="1287780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1211580</xdr:colOff>
      <xdr:row>39</xdr:row>
      <xdr:rowOff>0</xdr:rowOff>
    </xdr:from>
    <xdr:to>
      <xdr:col>1</xdr:col>
      <xdr:colOff>1264920</xdr:colOff>
      <xdr:row>39</xdr:row>
      <xdr:rowOff>0</xdr:rowOff>
    </xdr:to>
    <xdr:pic>
      <xdr:nvPicPr>
        <xdr:cNvPr id="2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022580"/>
          <a:ext cx="533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39</xdr:row>
      <xdr:rowOff>0</xdr:rowOff>
    </xdr:from>
    <xdr:to>
      <xdr:col>1</xdr:col>
      <xdr:colOff>1264920</xdr:colOff>
      <xdr:row>39</xdr:row>
      <xdr:rowOff>0</xdr:rowOff>
    </xdr:to>
    <xdr:pic>
      <xdr:nvPicPr>
        <xdr:cNvPr id="3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022580"/>
          <a:ext cx="533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39</xdr:row>
      <xdr:rowOff>0</xdr:rowOff>
    </xdr:from>
    <xdr:to>
      <xdr:col>1</xdr:col>
      <xdr:colOff>1272540</xdr:colOff>
      <xdr:row>39</xdr:row>
      <xdr:rowOff>0</xdr:rowOff>
    </xdr:to>
    <xdr:pic>
      <xdr:nvPicPr>
        <xdr:cNvPr id="4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02258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39</xdr:row>
      <xdr:rowOff>0</xdr:rowOff>
    </xdr:from>
    <xdr:to>
      <xdr:col>1</xdr:col>
      <xdr:colOff>1272540</xdr:colOff>
      <xdr:row>39</xdr:row>
      <xdr:rowOff>0</xdr:rowOff>
    </xdr:to>
    <xdr:pic>
      <xdr:nvPicPr>
        <xdr:cNvPr id="5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02258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39</xdr:row>
      <xdr:rowOff>0</xdr:rowOff>
    </xdr:from>
    <xdr:to>
      <xdr:col>1</xdr:col>
      <xdr:colOff>1272540</xdr:colOff>
      <xdr:row>39</xdr:row>
      <xdr:rowOff>0</xdr:rowOff>
    </xdr:to>
    <xdr:pic>
      <xdr:nvPicPr>
        <xdr:cNvPr id="6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02258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39</xdr:row>
      <xdr:rowOff>0</xdr:rowOff>
    </xdr:from>
    <xdr:to>
      <xdr:col>1</xdr:col>
      <xdr:colOff>1272540</xdr:colOff>
      <xdr:row>39</xdr:row>
      <xdr:rowOff>0</xdr:rowOff>
    </xdr:to>
    <xdr:pic>
      <xdr:nvPicPr>
        <xdr:cNvPr id="7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02258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39</xdr:row>
      <xdr:rowOff>0</xdr:rowOff>
    </xdr:from>
    <xdr:to>
      <xdr:col>1</xdr:col>
      <xdr:colOff>1272540</xdr:colOff>
      <xdr:row>39</xdr:row>
      <xdr:rowOff>0</xdr:rowOff>
    </xdr:to>
    <xdr:pic>
      <xdr:nvPicPr>
        <xdr:cNvPr id="8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02258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39</xdr:row>
      <xdr:rowOff>0</xdr:rowOff>
    </xdr:from>
    <xdr:to>
      <xdr:col>1</xdr:col>
      <xdr:colOff>1272540</xdr:colOff>
      <xdr:row>39</xdr:row>
      <xdr:rowOff>0</xdr:rowOff>
    </xdr:to>
    <xdr:pic>
      <xdr:nvPicPr>
        <xdr:cNvPr id="9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02258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39</xdr:row>
      <xdr:rowOff>0</xdr:rowOff>
    </xdr:from>
    <xdr:to>
      <xdr:col>1</xdr:col>
      <xdr:colOff>1272540</xdr:colOff>
      <xdr:row>39</xdr:row>
      <xdr:rowOff>0</xdr:rowOff>
    </xdr:to>
    <xdr:pic>
      <xdr:nvPicPr>
        <xdr:cNvPr id="10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02258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38</xdr:row>
      <xdr:rowOff>0</xdr:rowOff>
    </xdr:from>
    <xdr:to>
      <xdr:col>1</xdr:col>
      <xdr:colOff>1272540</xdr:colOff>
      <xdr:row>38</xdr:row>
      <xdr:rowOff>0</xdr:rowOff>
    </xdr:to>
    <xdr:pic>
      <xdr:nvPicPr>
        <xdr:cNvPr id="11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282446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38</xdr:row>
      <xdr:rowOff>0</xdr:rowOff>
    </xdr:from>
    <xdr:to>
      <xdr:col>1</xdr:col>
      <xdr:colOff>1272540</xdr:colOff>
      <xdr:row>38</xdr:row>
      <xdr:rowOff>0</xdr:rowOff>
    </xdr:to>
    <xdr:pic>
      <xdr:nvPicPr>
        <xdr:cNvPr id="12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8780" y="1315212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1211580</xdr:colOff>
      <xdr:row>39</xdr:row>
      <xdr:rowOff>0</xdr:rowOff>
    </xdr:from>
    <xdr:to>
      <xdr:col>1</xdr:col>
      <xdr:colOff>1264920</xdr:colOff>
      <xdr:row>39</xdr:row>
      <xdr:rowOff>0</xdr:rowOff>
    </xdr:to>
    <xdr:pic>
      <xdr:nvPicPr>
        <xdr:cNvPr id="2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022580"/>
          <a:ext cx="533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39</xdr:row>
      <xdr:rowOff>0</xdr:rowOff>
    </xdr:from>
    <xdr:to>
      <xdr:col>1</xdr:col>
      <xdr:colOff>1264920</xdr:colOff>
      <xdr:row>39</xdr:row>
      <xdr:rowOff>0</xdr:rowOff>
    </xdr:to>
    <xdr:pic>
      <xdr:nvPicPr>
        <xdr:cNvPr id="3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022580"/>
          <a:ext cx="533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39</xdr:row>
      <xdr:rowOff>0</xdr:rowOff>
    </xdr:from>
    <xdr:to>
      <xdr:col>1</xdr:col>
      <xdr:colOff>1272540</xdr:colOff>
      <xdr:row>39</xdr:row>
      <xdr:rowOff>0</xdr:rowOff>
    </xdr:to>
    <xdr:pic>
      <xdr:nvPicPr>
        <xdr:cNvPr id="4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02258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39</xdr:row>
      <xdr:rowOff>0</xdr:rowOff>
    </xdr:from>
    <xdr:to>
      <xdr:col>1</xdr:col>
      <xdr:colOff>1272540</xdr:colOff>
      <xdr:row>39</xdr:row>
      <xdr:rowOff>0</xdr:rowOff>
    </xdr:to>
    <xdr:pic>
      <xdr:nvPicPr>
        <xdr:cNvPr id="5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02258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39</xdr:row>
      <xdr:rowOff>0</xdr:rowOff>
    </xdr:from>
    <xdr:to>
      <xdr:col>1</xdr:col>
      <xdr:colOff>1272540</xdr:colOff>
      <xdr:row>39</xdr:row>
      <xdr:rowOff>0</xdr:rowOff>
    </xdr:to>
    <xdr:pic>
      <xdr:nvPicPr>
        <xdr:cNvPr id="6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02258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39</xdr:row>
      <xdr:rowOff>0</xdr:rowOff>
    </xdr:from>
    <xdr:to>
      <xdr:col>1</xdr:col>
      <xdr:colOff>1272540</xdr:colOff>
      <xdr:row>39</xdr:row>
      <xdr:rowOff>0</xdr:rowOff>
    </xdr:to>
    <xdr:pic>
      <xdr:nvPicPr>
        <xdr:cNvPr id="7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02258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39</xdr:row>
      <xdr:rowOff>0</xdr:rowOff>
    </xdr:from>
    <xdr:to>
      <xdr:col>1</xdr:col>
      <xdr:colOff>1272540</xdr:colOff>
      <xdr:row>39</xdr:row>
      <xdr:rowOff>0</xdr:rowOff>
    </xdr:to>
    <xdr:pic>
      <xdr:nvPicPr>
        <xdr:cNvPr id="8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02258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39</xdr:row>
      <xdr:rowOff>0</xdr:rowOff>
    </xdr:from>
    <xdr:to>
      <xdr:col>1</xdr:col>
      <xdr:colOff>1272540</xdr:colOff>
      <xdr:row>39</xdr:row>
      <xdr:rowOff>0</xdr:rowOff>
    </xdr:to>
    <xdr:pic>
      <xdr:nvPicPr>
        <xdr:cNvPr id="9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02258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39</xdr:row>
      <xdr:rowOff>0</xdr:rowOff>
    </xdr:from>
    <xdr:to>
      <xdr:col>1</xdr:col>
      <xdr:colOff>1272540</xdr:colOff>
      <xdr:row>39</xdr:row>
      <xdr:rowOff>0</xdr:rowOff>
    </xdr:to>
    <xdr:pic>
      <xdr:nvPicPr>
        <xdr:cNvPr id="10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02258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38</xdr:row>
      <xdr:rowOff>0</xdr:rowOff>
    </xdr:from>
    <xdr:to>
      <xdr:col>1</xdr:col>
      <xdr:colOff>1272540</xdr:colOff>
      <xdr:row>38</xdr:row>
      <xdr:rowOff>0</xdr:rowOff>
    </xdr:to>
    <xdr:pic>
      <xdr:nvPicPr>
        <xdr:cNvPr id="11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282446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38</xdr:row>
      <xdr:rowOff>0</xdr:rowOff>
    </xdr:from>
    <xdr:to>
      <xdr:col>1</xdr:col>
      <xdr:colOff>1272540</xdr:colOff>
      <xdr:row>38</xdr:row>
      <xdr:rowOff>0</xdr:rowOff>
    </xdr:to>
    <xdr:pic>
      <xdr:nvPicPr>
        <xdr:cNvPr id="12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8780" y="1285494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1211580</xdr:colOff>
      <xdr:row>39</xdr:row>
      <xdr:rowOff>0</xdr:rowOff>
    </xdr:from>
    <xdr:to>
      <xdr:col>1</xdr:col>
      <xdr:colOff>1264920</xdr:colOff>
      <xdr:row>39</xdr:row>
      <xdr:rowOff>0</xdr:rowOff>
    </xdr:to>
    <xdr:pic>
      <xdr:nvPicPr>
        <xdr:cNvPr id="2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022580"/>
          <a:ext cx="533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39</xdr:row>
      <xdr:rowOff>0</xdr:rowOff>
    </xdr:from>
    <xdr:to>
      <xdr:col>1</xdr:col>
      <xdr:colOff>1264920</xdr:colOff>
      <xdr:row>39</xdr:row>
      <xdr:rowOff>0</xdr:rowOff>
    </xdr:to>
    <xdr:pic>
      <xdr:nvPicPr>
        <xdr:cNvPr id="3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022580"/>
          <a:ext cx="533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39</xdr:row>
      <xdr:rowOff>0</xdr:rowOff>
    </xdr:from>
    <xdr:to>
      <xdr:col>1</xdr:col>
      <xdr:colOff>1272540</xdr:colOff>
      <xdr:row>39</xdr:row>
      <xdr:rowOff>0</xdr:rowOff>
    </xdr:to>
    <xdr:pic>
      <xdr:nvPicPr>
        <xdr:cNvPr id="4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02258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39</xdr:row>
      <xdr:rowOff>0</xdr:rowOff>
    </xdr:from>
    <xdr:to>
      <xdr:col>1</xdr:col>
      <xdr:colOff>1272540</xdr:colOff>
      <xdr:row>39</xdr:row>
      <xdr:rowOff>0</xdr:rowOff>
    </xdr:to>
    <xdr:pic>
      <xdr:nvPicPr>
        <xdr:cNvPr id="5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02258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39</xdr:row>
      <xdr:rowOff>0</xdr:rowOff>
    </xdr:from>
    <xdr:to>
      <xdr:col>1</xdr:col>
      <xdr:colOff>1272540</xdr:colOff>
      <xdr:row>39</xdr:row>
      <xdr:rowOff>0</xdr:rowOff>
    </xdr:to>
    <xdr:pic>
      <xdr:nvPicPr>
        <xdr:cNvPr id="6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02258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39</xdr:row>
      <xdr:rowOff>0</xdr:rowOff>
    </xdr:from>
    <xdr:to>
      <xdr:col>1</xdr:col>
      <xdr:colOff>1272540</xdr:colOff>
      <xdr:row>39</xdr:row>
      <xdr:rowOff>0</xdr:rowOff>
    </xdr:to>
    <xdr:pic>
      <xdr:nvPicPr>
        <xdr:cNvPr id="7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02258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39</xdr:row>
      <xdr:rowOff>0</xdr:rowOff>
    </xdr:from>
    <xdr:to>
      <xdr:col>1</xdr:col>
      <xdr:colOff>1272540</xdr:colOff>
      <xdr:row>39</xdr:row>
      <xdr:rowOff>0</xdr:rowOff>
    </xdr:to>
    <xdr:pic>
      <xdr:nvPicPr>
        <xdr:cNvPr id="8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02258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39</xdr:row>
      <xdr:rowOff>0</xdr:rowOff>
    </xdr:from>
    <xdr:to>
      <xdr:col>1</xdr:col>
      <xdr:colOff>1272540</xdr:colOff>
      <xdr:row>39</xdr:row>
      <xdr:rowOff>0</xdr:rowOff>
    </xdr:to>
    <xdr:pic>
      <xdr:nvPicPr>
        <xdr:cNvPr id="9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02258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39</xdr:row>
      <xdr:rowOff>0</xdr:rowOff>
    </xdr:from>
    <xdr:to>
      <xdr:col>1</xdr:col>
      <xdr:colOff>1272540</xdr:colOff>
      <xdr:row>39</xdr:row>
      <xdr:rowOff>0</xdr:rowOff>
    </xdr:to>
    <xdr:pic>
      <xdr:nvPicPr>
        <xdr:cNvPr id="10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02258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38</xdr:row>
      <xdr:rowOff>0</xdr:rowOff>
    </xdr:from>
    <xdr:to>
      <xdr:col>1</xdr:col>
      <xdr:colOff>1272540</xdr:colOff>
      <xdr:row>38</xdr:row>
      <xdr:rowOff>0</xdr:rowOff>
    </xdr:to>
    <xdr:pic>
      <xdr:nvPicPr>
        <xdr:cNvPr id="11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282446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38</xdr:row>
      <xdr:rowOff>0</xdr:rowOff>
    </xdr:from>
    <xdr:to>
      <xdr:col>1</xdr:col>
      <xdr:colOff>1272540</xdr:colOff>
      <xdr:row>38</xdr:row>
      <xdr:rowOff>0</xdr:rowOff>
    </xdr:to>
    <xdr:pic>
      <xdr:nvPicPr>
        <xdr:cNvPr id="12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8780" y="1253490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workbookViewId="0">
      <selection sqref="A1:F1"/>
    </sheetView>
  </sheetViews>
  <sheetFormatPr defaultRowHeight="14.4"/>
  <cols>
    <col min="1" max="1" width="6" customWidth="1"/>
    <col min="2" max="2" width="48.21875" customWidth="1"/>
  </cols>
  <sheetData>
    <row r="1" spans="1:6" ht="38.4" customHeight="1">
      <c r="A1" s="8" t="s">
        <v>67</v>
      </c>
      <c r="B1" s="8"/>
      <c r="C1" s="8"/>
      <c r="D1" s="8"/>
      <c r="E1" s="8"/>
      <c r="F1" s="8"/>
    </row>
    <row r="2" spans="1:6" ht="46.8">
      <c r="A2" s="4" t="s">
        <v>0</v>
      </c>
      <c r="B2" s="4" t="s">
        <v>1</v>
      </c>
      <c r="C2" s="9" t="s">
        <v>2</v>
      </c>
      <c r="D2" s="9" t="s">
        <v>3</v>
      </c>
      <c r="E2" s="9" t="s">
        <v>4</v>
      </c>
      <c r="F2" s="4" t="s">
        <v>5</v>
      </c>
    </row>
    <row r="3" spans="1:6" ht="31.2">
      <c r="A3" s="4" t="s">
        <v>6</v>
      </c>
      <c r="B3" s="10" t="s">
        <v>7</v>
      </c>
      <c r="C3" s="1">
        <f>+C4+C10+C15+C19+C24</f>
        <v>59</v>
      </c>
      <c r="D3" s="1">
        <f>+D4+D10+D15+D19+D24</f>
        <v>55</v>
      </c>
      <c r="E3" s="1">
        <f>+E4+E10+E15+E19+E24</f>
        <v>37.75</v>
      </c>
      <c r="F3" s="11"/>
    </row>
    <row r="4" spans="1:6" ht="15.6">
      <c r="A4" s="4">
        <v>1</v>
      </c>
      <c r="B4" s="10" t="s">
        <v>8</v>
      </c>
      <c r="C4" s="1">
        <f>SUM(C5:C9)</f>
        <v>22</v>
      </c>
      <c r="D4" s="1">
        <f>SUM(D5:D9)</f>
        <v>22</v>
      </c>
      <c r="E4" s="1">
        <f>SUM(E5:E9)</f>
        <v>12.42</v>
      </c>
      <c r="F4" s="12"/>
    </row>
    <row r="5" spans="1:6" ht="15.6">
      <c r="A5" s="2" t="s">
        <v>9</v>
      </c>
      <c r="B5" s="13" t="s">
        <v>10</v>
      </c>
      <c r="C5" s="14">
        <v>4</v>
      </c>
      <c r="D5" s="14">
        <v>4</v>
      </c>
      <c r="E5" s="14">
        <v>3.87</v>
      </c>
      <c r="F5" s="12"/>
    </row>
    <row r="6" spans="1:6" ht="31.2">
      <c r="A6" s="2" t="s">
        <v>11</v>
      </c>
      <c r="B6" s="13" t="s">
        <v>43</v>
      </c>
      <c r="C6" s="14">
        <v>2</v>
      </c>
      <c r="D6" s="14">
        <v>2</v>
      </c>
      <c r="E6" s="14">
        <v>2</v>
      </c>
      <c r="F6" s="12"/>
    </row>
    <row r="7" spans="1:6" ht="15.6">
      <c r="A7" s="2" t="s">
        <v>12</v>
      </c>
      <c r="B7" s="13" t="s">
        <v>14</v>
      </c>
      <c r="C7" s="14">
        <v>9</v>
      </c>
      <c r="D7" s="14">
        <v>9</v>
      </c>
      <c r="E7" s="14">
        <v>2.5499999999999998</v>
      </c>
      <c r="F7" s="12"/>
    </row>
    <row r="8" spans="1:6" ht="15.6">
      <c r="A8" s="2" t="s">
        <v>13</v>
      </c>
      <c r="B8" s="13" t="s">
        <v>16</v>
      </c>
      <c r="C8" s="14">
        <v>6</v>
      </c>
      <c r="D8" s="14">
        <v>6</v>
      </c>
      <c r="E8" s="14">
        <v>3</v>
      </c>
      <c r="F8" s="12"/>
    </row>
    <row r="9" spans="1:6" ht="15.6">
      <c r="A9" s="2" t="s">
        <v>15</v>
      </c>
      <c r="B9" s="13" t="s">
        <v>44</v>
      </c>
      <c r="C9" s="14">
        <v>1</v>
      </c>
      <c r="D9" s="14">
        <v>1</v>
      </c>
      <c r="E9" s="14">
        <v>1</v>
      </c>
      <c r="F9" s="12"/>
    </row>
    <row r="10" spans="1:6" ht="31.2">
      <c r="A10" s="4">
        <v>2</v>
      </c>
      <c r="B10" s="10" t="s">
        <v>42</v>
      </c>
      <c r="C10" s="1">
        <f>SUM(C11:C14)</f>
        <v>8</v>
      </c>
      <c r="D10" s="1">
        <f>SUM(D11:D14)</f>
        <v>8</v>
      </c>
      <c r="E10" s="1">
        <f>SUM(E11:E14)</f>
        <v>6</v>
      </c>
      <c r="F10" s="12"/>
    </row>
    <row r="11" spans="1:6" ht="46.8">
      <c r="A11" s="2" t="s">
        <v>17</v>
      </c>
      <c r="B11" s="13" t="s">
        <v>45</v>
      </c>
      <c r="C11" s="14">
        <v>2</v>
      </c>
      <c r="D11" s="14">
        <v>2</v>
      </c>
      <c r="E11" s="14">
        <v>0</v>
      </c>
      <c r="F11" s="12"/>
    </row>
    <row r="12" spans="1:6" ht="15.6">
      <c r="A12" s="2" t="s">
        <v>19</v>
      </c>
      <c r="B12" s="13" t="s">
        <v>46</v>
      </c>
      <c r="C12" s="14">
        <v>1</v>
      </c>
      <c r="D12" s="14">
        <v>1</v>
      </c>
      <c r="E12" s="14">
        <v>1</v>
      </c>
      <c r="F12" s="12"/>
    </row>
    <row r="13" spans="1:6" ht="31.2">
      <c r="A13" s="2" t="s">
        <v>20</v>
      </c>
      <c r="B13" s="13" t="s">
        <v>47</v>
      </c>
      <c r="C13" s="14">
        <v>2</v>
      </c>
      <c r="D13" s="14">
        <v>2</v>
      </c>
      <c r="E13" s="14">
        <v>2</v>
      </c>
      <c r="F13" s="12"/>
    </row>
    <row r="14" spans="1:6" ht="31.2">
      <c r="A14" s="2" t="s">
        <v>21</v>
      </c>
      <c r="B14" s="13" t="s">
        <v>48</v>
      </c>
      <c r="C14" s="14">
        <v>3</v>
      </c>
      <c r="D14" s="14">
        <v>3</v>
      </c>
      <c r="E14" s="14">
        <v>3</v>
      </c>
      <c r="F14" s="12"/>
    </row>
    <row r="15" spans="1:6" ht="31.2">
      <c r="A15" s="4">
        <v>3</v>
      </c>
      <c r="B15" s="10" t="s">
        <v>49</v>
      </c>
      <c r="C15" s="1">
        <f>SUM(C16:C18)</f>
        <v>11</v>
      </c>
      <c r="D15" s="1">
        <f>SUM(D16:D18)</f>
        <v>7</v>
      </c>
      <c r="E15" s="1">
        <f>SUM(E16:E18)</f>
        <v>6.33</v>
      </c>
      <c r="F15" s="12"/>
    </row>
    <row r="16" spans="1:6" ht="46.8">
      <c r="A16" s="2" t="s">
        <v>22</v>
      </c>
      <c r="B16" s="13" t="s">
        <v>50</v>
      </c>
      <c r="C16" s="14">
        <v>2</v>
      </c>
      <c r="D16" s="14">
        <v>2</v>
      </c>
      <c r="E16" s="14">
        <v>2</v>
      </c>
      <c r="F16" s="12"/>
    </row>
    <row r="17" spans="1:6" ht="51">
      <c r="A17" s="2" t="s">
        <v>23</v>
      </c>
      <c r="B17" s="13" t="s">
        <v>51</v>
      </c>
      <c r="C17" s="14">
        <v>8</v>
      </c>
      <c r="D17" s="14">
        <v>4</v>
      </c>
      <c r="E17" s="14">
        <v>3.33</v>
      </c>
      <c r="F17" s="12" t="s">
        <v>52</v>
      </c>
    </row>
    <row r="18" spans="1:6" ht="15.6">
      <c r="A18" s="2" t="s">
        <v>24</v>
      </c>
      <c r="B18" s="13" t="s">
        <v>53</v>
      </c>
      <c r="C18" s="14">
        <v>1</v>
      </c>
      <c r="D18" s="14">
        <v>1</v>
      </c>
      <c r="E18" s="14">
        <v>1</v>
      </c>
      <c r="F18" s="12"/>
    </row>
    <row r="19" spans="1:6" ht="15.6">
      <c r="A19" s="4">
        <v>4</v>
      </c>
      <c r="B19" s="10" t="s">
        <v>31</v>
      </c>
      <c r="C19" s="1">
        <f>SUM(C20:C23)</f>
        <v>10</v>
      </c>
      <c r="D19" s="1">
        <f>SUM(D20:D23)</f>
        <v>10</v>
      </c>
      <c r="E19" s="1">
        <f>SUM(E20:E23)</f>
        <v>8</v>
      </c>
      <c r="F19" s="12"/>
    </row>
    <row r="20" spans="1:6" ht="31.2">
      <c r="A20" s="2" t="s">
        <v>25</v>
      </c>
      <c r="B20" s="15" t="s">
        <v>54</v>
      </c>
      <c r="C20" s="16">
        <v>2</v>
      </c>
      <c r="D20" s="16">
        <v>2</v>
      </c>
      <c r="E20" s="16">
        <v>0</v>
      </c>
      <c r="F20" s="12"/>
    </row>
    <row r="21" spans="1:6" ht="46.8">
      <c r="A21" s="2" t="s">
        <v>26</v>
      </c>
      <c r="B21" s="13" t="s">
        <v>55</v>
      </c>
      <c r="C21" s="16">
        <v>3</v>
      </c>
      <c r="D21" s="16">
        <v>3</v>
      </c>
      <c r="E21" s="16">
        <v>3</v>
      </c>
      <c r="F21" s="12"/>
    </row>
    <row r="22" spans="1:6" ht="31.2">
      <c r="A22" s="2" t="s">
        <v>27</v>
      </c>
      <c r="B22" s="15" t="s">
        <v>56</v>
      </c>
      <c r="C22" s="16">
        <v>3</v>
      </c>
      <c r="D22" s="16">
        <v>3</v>
      </c>
      <c r="E22" s="16">
        <v>3</v>
      </c>
      <c r="F22" s="12"/>
    </row>
    <row r="23" spans="1:6" ht="31.2">
      <c r="A23" s="2" t="s">
        <v>28</v>
      </c>
      <c r="B23" s="13" t="s">
        <v>57</v>
      </c>
      <c r="C23" s="16">
        <v>2</v>
      </c>
      <c r="D23" s="16">
        <v>2</v>
      </c>
      <c r="E23" s="16">
        <v>2</v>
      </c>
      <c r="F23" s="12"/>
    </row>
    <row r="24" spans="1:6" ht="15.6">
      <c r="A24" s="4">
        <v>5</v>
      </c>
      <c r="B24" s="10" t="s">
        <v>32</v>
      </c>
      <c r="C24" s="1">
        <f>SUM(C25:C26)</f>
        <v>8</v>
      </c>
      <c r="D24" s="1">
        <f>SUM(D25:D26)</f>
        <v>8</v>
      </c>
      <c r="E24" s="1">
        <f>SUM(E25:E26)</f>
        <v>5</v>
      </c>
      <c r="F24" s="12"/>
    </row>
    <row r="25" spans="1:6" ht="15.6">
      <c r="A25" s="2" t="s">
        <v>29</v>
      </c>
      <c r="B25" s="13" t="s">
        <v>33</v>
      </c>
      <c r="C25" s="14">
        <v>7</v>
      </c>
      <c r="D25" s="14">
        <v>7</v>
      </c>
      <c r="E25" s="14">
        <v>4</v>
      </c>
      <c r="F25" s="12"/>
    </row>
    <row r="26" spans="1:6" ht="15.6">
      <c r="A26" s="2" t="s">
        <v>30</v>
      </c>
      <c r="B26" s="13" t="s">
        <v>58</v>
      </c>
      <c r="C26" s="14">
        <v>1</v>
      </c>
      <c r="D26" s="14">
        <v>1</v>
      </c>
      <c r="E26" s="14">
        <v>1</v>
      </c>
      <c r="F26" s="12"/>
    </row>
    <row r="27" spans="1:6" ht="31.2">
      <c r="A27" s="4" t="s">
        <v>34</v>
      </c>
      <c r="B27" s="10" t="s">
        <v>35</v>
      </c>
      <c r="C27" s="1">
        <f>+C28+SUM(C33:C37)</f>
        <v>39</v>
      </c>
      <c r="D27" s="1">
        <f>+D28+SUM(D33:D37)</f>
        <v>39</v>
      </c>
      <c r="E27" s="1">
        <f>+E28+SUM(E33:E37)</f>
        <v>35.931818181818251</v>
      </c>
      <c r="F27" s="11"/>
    </row>
    <row r="28" spans="1:6" ht="15.6">
      <c r="A28" s="4">
        <v>1</v>
      </c>
      <c r="B28" s="10" t="s">
        <v>36</v>
      </c>
      <c r="C28" s="1">
        <f>SUM(C29:C32)</f>
        <v>19</v>
      </c>
      <c r="D28" s="1">
        <f>SUM(D29:D32)</f>
        <v>19</v>
      </c>
      <c r="E28" s="1">
        <f>SUM(E29:E32)</f>
        <v>17.181818181818251</v>
      </c>
      <c r="F28" s="12"/>
    </row>
    <row r="29" spans="1:6" ht="15.6">
      <c r="A29" s="2" t="s">
        <v>9</v>
      </c>
      <c r="B29" s="13" t="s">
        <v>37</v>
      </c>
      <c r="C29" s="14">
        <v>2</v>
      </c>
      <c r="D29" s="14">
        <v>2</v>
      </c>
      <c r="E29" s="14">
        <v>2</v>
      </c>
      <c r="F29" s="12"/>
    </row>
    <row r="30" spans="1:6" ht="31.2">
      <c r="A30" s="2" t="s">
        <v>11</v>
      </c>
      <c r="B30" s="13" t="s">
        <v>59</v>
      </c>
      <c r="C30" s="14">
        <v>1</v>
      </c>
      <c r="D30" s="14">
        <v>1</v>
      </c>
      <c r="E30" s="14">
        <v>0.75</v>
      </c>
      <c r="F30" s="12" t="s">
        <v>38</v>
      </c>
    </row>
    <row r="31" spans="1:6" ht="31.2">
      <c r="A31" s="2" t="s">
        <v>12</v>
      </c>
      <c r="B31" s="13" t="s">
        <v>60</v>
      </c>
      <c r="C31" s="14">
        <v>1</v>
      </c>
      <c r="D31" s="14">
        <v>1</v>
      </c>
      <c r="E31" s="14">
        <v>1</v>
      </c>
      <c r="F31" s="12" t="s">
        <v>38</v>
      </c>
    </row>
    <row r="32" spans="1:6" ht="31.2">
      <c r="A32" s="2" t="s">
        <v>12</v>
      </c>
      <c r="B32" s="13" t="s">
        <v>61</v>
      </c>
      <c r="C32" s="14">
        <v>15</v>
      </c>
      <c r="D32" s="14">
        <v>15</v>
      </c>
      <c r="E32" s="14">
        <v>13.431818181818249</v>
      </c>
      <c r="F32" s="12" t="s">
        <v>38</v>
      </c>
    </row>
    <row r="33" spans="1:6" ht="46.8">
      <c r="A33" s="4">
        <v>2</v>
      </c>
      <c r="B33" s="10" t="s">
        <v>62</v>
      </c>
      <c r="C33" s="1">
        <v>2</v>
      </c>
      <c r="D33" s="1">
        <v>2</v>
      </c>
      <c r="E33" s="1">
        <v>2</v>
      </c>
      <c r="F33" s="12" t="s">
        <v>38</v>
      </c>
    </row>
    <row r="34" spans="1:6" ht="15.6">
      <c r="A34" s="4">
        <v>3</v>
      </c>
      <c r="B34" s="10" t="s">
        <v>63</v>
      </c>
      <c r="C34" s="1">
        <v>3</v>
      </c>
      <c r="D34" s="1">
        <v>3</v>
      </c>
      <c r="E34" s="1">
        <v>3</v>
      </c>
      <c r="F34" s="12" t="s">
        <v>38</v>
      </c>
    </row>
    <row r="35" spans="1:6" ht="15.6">
      <c r="A35" s="4">
        <v>4</v>
      </c>
      <c r="B35" s="10" t="s">
        <v>64</v>
      </c>
      <c r="C35" s="1">
        <v>4</v>
      </c>
      <c r="D35" s="1">
        <v>4</v>
      </c>
      <c r="E35" s="1">
        <v>3.5</v>
      </c>
      <c r="F35" s="12" t="s">
        <v>38</v>
      </c>
    </row>
    <row r="36" spans="1:6" ht="15.6">
      <c r="A36" s="4">
        <v>5</v>
      </c>
      <c r="B36" s="10" t="s">
        <v>65</v>
      </c>
      <c r="C36" s="17">
        <v>8</v>
      </c>
      <c r="D36" s="17">
        <v>8</v>
      </c>
      <c r="E36" s="17">
        <v>7.25</v>
      </c>
      <c r="F36" s="12" t="s">
        <v>38</v>
      </c>
    </row>
    <row r="37" spans="1:6" ht="15.6">
      <c r="A37" s="4">
        <v>6</v>
      </c>
      <c r="B37" s="10" t="s">
        <v>39</v>
      </c>
      <c r="C37" s="17">
        <v>3</v>
      </c>
      <c r="D37" s="17">
        <v>3</v>
      </c>
      <c r="E37" s="1">
        <v>3</v>
      </c>
      <c r="F37" s="12" t="s">
        <v>38</v>
      </c>
    </row>
    <row r="38" spans="1:6" ht="15.6">
      <c r="A38" s="7" t="s">
        <v>40</v>
      </c>
      <c r="B38" s="7"/>
      <c r="C38" s="1">
        <f>+C27+C3</f>
        <v>98</v>
      </c>
      <c r="D38" s="1">
        <f>+D27+D3</f>
        <v>94</v>
      </c>
      <c r="E38" s="1">
        <f>+E27+E3</f>
        <v>73.681818181818244</v>
      </c>
      <c r="F38" s="12"/>
    </row>
    <row r="39" spans="1:6" ht="15.6">
      <c r="A39" s="7" t="s">
        <v>41</v>
      </c>
      <c r="B39" s="7"/>
      <c r="C39" s="1"/>
      <c r="D39" s="1"/>
      <c r="E39" s="3">
        <f>+E38/D38</f>
        <v>0.78384912959381114</v>
      </c>
      <c r="F39" s="12"/>
    </row>
  </sheetData>
  <mergeCells count="3">
    <mergeCell ref="A1:F1"/>
    <mergeCell ref="A38:B38"/>
    <mergeCell ref="A39:B39"/>
  </mergeCells>
  <pageMargins left="0.67" right="0.39" top="0.65" bottom="0.64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9"/>
  <sheetViews>
    <sheetView workbookViewId="0">
      <selection activeCell="A2" sqref="A2"/>
    </sheetView>
  </sheetViews>
  <sheetFormatPr defaultRowHeight="14.4"/>
  <cols>
    <col min="1" max="1" width="6" customWidth="1"/>
    <col min="2" max="2" width="48.21875" customWidth="1"/>
  </cols>
  <sheetData>
    <row r="1" spans="1:6" ht="38.4" customHeight="1">
      <c r="A1" s="6" t="s">
        <v>68</v>
      </c>
      <c r="B1" s="6"/>
      <c r="C1" s="6"/>
      <c r="D1" s="6"/>
      <c r="E1" s="6"/>
      <c r="F1" s="6"/>
    </row>
    <row r="2" spans="1:6" ht="46.8">
      <c r="A2" s="4" t="s">
        <v>0</v>
      </c>
      <c r="B2" s="4" t="s">
        <v>1</v>
      </c>
      <c r="C2" s="5" t="s">
        <v>2</v>
      </c>
      <c r="D2" s="5" t="s">
        <v>3</v>
      </c>
      <c r="E2" s="5" t="s">
        <v>4</v>
      </c>
      <c r="F2" s="4" t="s">
        <v>5</v>
      </c>
    </row>
    <row r="3" spans="1:6" ht="31.2">
      <c r="A3" s="4" t="s">
        <v>6</v>
      </c>
      <c r="B3" s="10" t="s">
        <v>7</v>
      </c>
      <c r="C3" s="1">
        <f>+C4+C10+C15+C19+C24</f>
        <v>59</v>
      </c>
      <c r="D3" s="1">
        <f>+D4+D10+D15+D19+D24</f>
        <v>53</v>
      </c>
      <c r="E3" s="1">
        <f>+E4+E10+E15+E19+E24</f>
        <v>46.07</v>
      </c>
      <c r="F3" s="11"/>
    </row>
    <row r="4" spans="1:6" ht="15.6">
      <c r="A4" s="4">
        <v>1</v>
      </c>
      <c r="B4" s="10" t="s">
        <v>8</v>
      </c>
      <c r="C4" s="1">
        <f>SUM(C5:C9)</f>
        <v>22</v>
      </c>
      <c r="D4" s="1">
        <f>SUM(D5:D9)</f>
        <v>22</v>
      </c>
      <c r="E4" s="1">
        <f>SUM(E5:E9)</f>
        <v>17.07</v>
      </c>
      <c r="F4" s="12"/>
    </row>
    <row r="5" spans="1:6" ht="15.6">
      <c r="A5" s="2" t="s">
        <v>9</v>
      </c>
      <c r="B5" s="13" t="s">
        <v>10</v>
      </c>
      <c r="C5" s="14">
        <v>4</v>
      </c>
      <c r="D5" s="14">
        <v>4</v>
      </c>
      <c r="E5" s="14">
        <v>4</v>
      </c>
      <c r="F5" s="12"/>
    </row>
    <row r="6" spans="1:6" ht="31.2">
      <c r="A6" s="2" t="s">
        <v>11</v>
      </c>
      <c r="B6" s="13" t="s">
        <v>43</v>
      </c>
      <c r="C6" s="14">
        <v>2</v>
      </c>
      <c r="D6" s="14">
        <v>2</v>
      </c>
      <c r="E6" s="14">
        <v>2</v>
      </c>
      <c r="F6" s="12"/>
    </row>
    <row r="7" spans="1:6" ht="15.6">
      <c r="A7" s="2" t="s">
        <v>12</v>
      </c>
      <c r="B7" s="13" t="s">
        <v>14</v>
      </c>
      <c r="C7" s="14">
        <v>9</v>
      </c>
      <c r="D7" s="14">
        <v>9</v>
      </c>
      <c r="E7" s="14">
        <v>4.07</v>
      </c>
      <c r="F7" s="12"/>
    </row>
    <row r="8" spans="1:6" ht="15.6">
      <c r="A8" s="2" t="s">
        <v>13</v>
      </c>
      <c r="B8" s="13" t="s">
        <v>16</v>
      </c>
      <c r="C8" s="14">
        <v>6</v>
      </c>
      <c r="D8" s="14">
        <v>6</v>
      </c>
      <c r="E8" s="14">
        <v>6</v>
      </c>
      <c r="F8" s="12"/>
    </row>
    <row r="9" spans="1:6" ht="15.6">
      <c r="A9" s="2" t="s">
        <v>15</v>
      </c>
      <c r="B9" s="13" t="s">
        <v>44</v>
      </c>
      <c r="C9" s="14">
        <v>1</v>
      </c>
      <c r="D9" s="14">
        <v>1</v>
      </c>
      <c r="E9" s="14">
        <v>1</v>
      </c>
      <c r="F9" s="12"/>
    </row>
    <row r="10" spans="1:6" ht="31.2">
      <c r="A10" s="4">
        <v>2</v>
      </c>
      <c r="B10" s="10" t="s">
        <v>42</v>
      </c>
      <c r="C10" s="1">
        <f>SUM(C11:C14)</f>
        <v>8</v>
      </c>
      <c r="D10" s="1">
        <f>SUM(D11:D14)</f>
        <v>8</v>
      </c>
      <c r="E10" s="1">
        <f>SUM(E11:E14)</f>
        <v>6</v>
      </c>
      <c r="F10" s="12"/>
    </row>
    <row r="11" spans="1:6" ht="46.8">
      <c r="A11" s="2" t="s">
        <v>17</v>
      </c>
      <c r="B11" s="13" t="s">
        <v>45</v>
      </c>
      <c r="C11" s="14">
        <v>2</v>
      </c>
      <c r="D11" s="14">
        <v>2</v>
      </c>
      <c r="E11" s="14">
        <v>0</v>
      </c>
      <c r="F11" s="12"/>
    </row>
    <row r="12" spans="1:6" ht="15.6">
      <c r="A12" s="2" t="s">
        <v>19</v>
      </c>
      <c r="B12" s="13" t="s">
        <v>46</v>
      </c>
      <c r="C12" s="14">
        <v>1</v>
      </c>
      <c r="D12" s="14">
        <v>1</v>
      </c>
      <c r="E12" s="14">
        <v>1</v>
      </c>
      <c r="F12" s="12"/>
    </row>
    <row r="13" spans="1:6" ht="31.2">
      <c r="A13" s="2" t="s">
        <v>20</v>
      </c>
      <c r="B13" s="13" t="s">
        <v>47</v>
      </c>
      <c r="C13" s="14">
        <v>2</v>
      </c>
      <c r="D13" s="14">
        <v>2</v>
      </c>
      <c r="E13" s="14">
        <v>2</v>
      </c>
      <c r="F13" s="12"/>
    </row>
    <row r="14" spans="1:6" ht="31.2">
      <c r="A14" s="2" t="s">
        <v>21</v>
      </c>
      <c r="B14" s="13" t="s">
        <v>48</v>
      </c>
      <c r="C14" s="14">
        <v>3</v>
      </c>
      <c r="D14" s="14">
        <v>3</v>
      </c>
      <c r="E14" s="14">
        <v>3</v>
      </c>
      <c r="F14" s="12"/>
    </row>
    <row r="15" spans="1:6" ht="31.2">
      <c r="A15" s="4">
        <v>3</v>
      </c>
      <c r="B15" s="10" t="s">
        <v>49</v>
      </c>
      <c r="C15" s="1">
        <f>SUM(C16:C18)</f>
        <v>11</v>
      </c>
      <c r="D15" s="1">
        <f>SUM(D16:D18)</f>
        <v>5</v>
      </c>
      <c r="E15" s="1">
        <f>SUM(E16:E18)</f>
        <v>5</v>
      </c>
      <c r="F15" s="12"/>
    </row>
    <row r="16" spans="1:6" ht="46.8">
      <c r="A16" s="2" t="s">
        <v>22</v>
      </c>
      <c r="B16" s="13" t="s">
        <v>50</v>
      </c>
      <c r="C16" s="14">
        <v>2</v>
      </c>
      <c r="D16" s="14">
        <v>2</v>
      </c>
      <c r="E16" s="14">
        <v>2</v>
      </c>
      <c r="F16" s="12"/>
    </row>
    <row r="17" spans="1:6" ht="61.2">
      <c r="A17" s="2" t="s">
        <v>23</v>
      </c>
      <c r="B17" s="13" t="s">
        <v>51</v>
      </c>
      <c r="C17" s="14">
        <v>8</v>
      </c>
      <c r="D17" s="14">
        <v>2</v>
      </c>
      <c r="E17" s="14">
        <v>2</v>
      </c>
      <c r="F17" s="12" t="s">
        <v>66</v>
      </c>
    </row>
    <row r="18" spans="1:6" ht="15.6">
      <c r="A18" s="2" t="s">
        <v>24</v>
      </c>
      <c r="B18" s="13" t="s">
        <v>53</v>
      </c>
      <c r="C18" s="14">
        <v>1</v>
      </c>
      <c r="D18" s="14">
        <v>1</v>
      </c>
      <c r="E18" s="14">
        <v>1</v>
      </c>
      <c r="F18" s="12"/>
    </row>
    <row r="19" spans="1:6" ht="15.6">
      <c r="A19" s="4">
        <v>4</v>
      </c>
      <c r="B19" s="10" t="s">
        <v>31</v>
      </c>
      <c r="C19" s="1">
        <f>SUM(C20:C23)</f>
        <v>10</v>
      </c>
      <c r="D19" s="1">
        <f>SUM(D20:D23)</f>
        <v>10</v>
      </c>
      <c r="E19" s="1">
        <f>SUM(E20:E23)</f>
        <v>10</v>
      </c>
      <c r="F19" s="12"/>
    </row>
    <row r="20" spans="1:6" ht="31.2">
      <c r="A20" s="2" t="s">
        <v>25</v>
      </c>
      <c r="B20" s="15" t="s">
        <v>54</v>
      </c>
      <c r="C20" s="16">
        <v>2</v>
      </c>
      <c r="D20" s="16">
        <v>2</v>
      </c>
      <c r="E20" s="16">
        <v>2</v>
      </c>
      <c r="F20" s="12"/>
    </row>
    <row r="21" spans="1:6" ht="46.8">
      <c r="A21" s="2" t="s">
        <v>26</v>
      </c>
      <c r="B21" s="13" t="s">
        <v>55</v>
      </c>
      <c r="C21" s="16">
        <v>3</v>
      </c>
      <c r="D21" s="16">
        <v>3</v>
      </c>
      <c r="E21" s="16">
        <v>3</v>
      </c>
      <c r="F21" s="12"/>
    </row>
    <row r="22" spans="1:6" ht="31.2">
      <c r="A22" s="2" t="s">
        <v>27</v>
      </c>
      <c r="B22" s="15" t="s">
        <v>56</v>
      </c>
      <c r="C22" s="16">
        <v>3</v>
      </c>
      <c r="D22" s="16">
        <v>3</v>
      </c>
      <c r="E22" s="16">
        <v>3</v>
      </c>
      <c r="F22" s="12"/>
    </row>
    <row r="23" spans="1:6" ht="31.2">
      <c r="A23" s="2" t="s">
        <v>28</v>
      </c>
      <c r="B23" s="13" t="s">
        <v>57</v>
      </c>
      <c r="C23" s="16">
        <v>2</v>
      </c>
      <c r="D23" s="16">
        <v>2</v>
      </c>
      <c r="E23" s="16">
        <v>2</v>
      </c>
      <c r="F23" s="12"/>
    </row>
    <row r="24" spans="1:6" ht="15.6">
      <c r="A24" s="4">
        <v>5</v>
      </c>
      <c r="B24" s="10" t="s">
        <v>32</v>
      </c>
      <c r="C24" s="1">
        <f>SUM(C25:C26)</f>
        <v>8</v>
      </c>
      <c r="D24" s="1">
        <f>SUM(D25:D26)</f>
        <v>8</v>
      </c>
      <c r="E24" s="1">
        <f>SUM(E25:E26)</f>
        <v>8</v>
      </c>
      <c r="F24" s="12"/>
    </row>
    <row r="25" spans="1:6" ht="15.6">
      <c r="A25" s="2" t="s">
        <v>29</v>
      </c>
      <c r="B25" s="13" t="s">
        <v>33</v>
      </c>
      <c r="C25" s="14">
        <v>7</v>
      </c>
      <c r="D25" s="14">
        <v>7</v>
      </c>
      <c r="E25" s="14">
        <v>7</v>
      </c>
      <c r="F25" s="12"/>
    </row>
    <row r="26" spans="1:6" ht="15.6">
      <c r="A26" s="2" t="s">
        <v>30</v>
      </c>
      <c r="B26" s="13" t="s">
        <v>58</v>
      </c>
      <c r="C26" s="14">
        <v>1</v>
      </c>
      <c r="D26" s="14">
        <v>1</v>
      </c>
      <c r="E26" s="14">
        <v>1</v>
      </c>
      <c r="F26" s="12"/>
    </row>
    <row r="27" spans="1:6" ht="31.2">
      <c r="A27" s="4" t="s">
        <v>34</v>
      </c>
      <c r="B27" s="10" t="s">
        <v>35</v>
      </c>
      <c r="C27" s="1">
        <f>+C28+SUM(C33:C37)</f>
        <v>39</v>
      </c>
      <c r="D27" s="1">
        <f>+D28+SUM(D33:D37)</f>
        <v>39</v>
      </c>
      <c r="E27" s="1">
        <f>+E28+SUM(E33:E37)</f>
        <v>36.045454545454604</v>
      </c>
      <c r="F27" s="11"/>
    </row>
    <row r="28" spans="1:6" ht="15.6">
      <c r="A28" s="4">
        <v>1</v>
      </c>
      <c r="B28" s="10" t="s">
        <v>36</v>
      </c>
      <c r="C28" s="1">
        <f>SUM(C29:C32)</f>
        <v>19</v>
      </c>
      <c r="D28" s="1">
        <f>SUM(D29:D32)</f>
        <v>19</v>
      </c>
      <c r="E28" s="1">
        <f>SUM(E29:E32)</f>
        <v>16.2954545454546</v>
      </c>
      <c r="F28" s="12"/>
    </row>
    <row r="29" spans="1:6" ht="15.6">
      <c r="A29" s="2" t="s">
        <v>9</v>
      </c>
      <c r="B29" s="13" t="s">
        <v>37</v>
      </c>
      <c r="C29" s="14">
        <v>2</v>
      </c>
      <c r="D29" s="14">
        <v>2</v>
      </c>
      <c r="E29" s="14">
        <v>2</v>
      </c>
      <c r="F29" s="12"/>
    </row>
    <row r="30" spans="1:6" ht="31.2">
      <c r="A30" s="2" t="s">
        <v>11</v>
      </c>
      <c r="B30" s="13" t="s">
        <v>59</v>
      </c>
      <c r="C30" s="14">
        <v>1</v>
      </c>
      <c r="D30" s="14">
        <v>1</v>
      </c>
      <c r="E30" s="14">
        <v>0.75</v>
      </c>
      <c r="F30" s="12" t="s">
        <v>38</v>
      </c>
    </row>
    <row r="31" spans="1:6" ht="31.2">
      <c r="A31" s="2" t="s">
        <v>12</v>
      </c>
      <c r="B31" s="13" t="s">
        <v>60</v>
      </c>
      <c r="C31" s="14">
        <v>1</v>
      </c>
      <c r="D31" s="14">
        <v>1</v>
      </c>
      <c r="E31" s="14">
        <v>1</v>
      </c>
      <c r="F31" s="12" t="s">
        <v>38</v>
      </c>
    </row>
    <row r="32" spans="1:6" ht="31.2">
      <c r="A32" s="2" t="s">
        <v>12</v>
      </c>
      <c r="B32" s="13" t="s">
        <v>61</v>
      </c>
      <c r="C32" s="14">
        <v>15</v>
      </c>
      <c r="D32" s="14">
        <v>15</v>
      </c>
      <c r="E32" s="14">
        <v>12.5454545454546</v>
      </c>
      <c r="F32" s="12" t="s">
        <v>38</v>
      </c>
    </row>
    <row r="33" spans="1:6" ht="46.8">
      <c r="A33" s="4">
        <v>2</v>
      </c>
      <c r="B33" s="10" t="s">
        <v>62</v>
      </c>
      <c r="C33" s="1">
        <v>2</v>
      </c>
      <c r="D33" s="1">
        <v>2</v>
      </c>
      <c r="E33" s="1">
        <v>2</v>
      </c>
      <c r="F33" s="12" t="s">
        <v>38</v>
      </c>
    </row>
    <row r="34" spans="1:6" ht="15.6">
      <c r="A34" s="4">
        <v>3</v>
      </c>
      <c r="B34" s="10" t="s">
        <v>63</v>
      </c>
      <c r="C34" s="1">
        <v>3</v>
      </c>
      <c r="D34" s="1">
        <v>3</v>
      </c>
      <c r="E34" s="1">
        <v>3</v>
      </c>
      <c r="F34" s="12" t="s">
        <v>38</v>
      </c>
    </row>
    <row r="35" spans="1:6" ht="15.6">
      <c r="A35" s="4">
        <v>4</v>
      </c>
      <c r="B35" s="10" t="s">
        <v>64</v>
      </c>
      <c r="C35" s="1">
        <v>4</v>
      </c>
      <c r="D35" s="1">
        <v>4</v>
      </c>
      <c r="E35" s="1">
        <v>4</v>
      </c>
      <c r="F35" s="12" t="s">
        <v>38</v>
      </c>
    </row>
    <row r="36" spans="1:6" ht="15.6">
      <c r="A36" s="4">
        <v>5</v>
      </c>
      <c r="B36" s="10" t="s">
        <v>65</v>
      </c>
      <c r="C36" s="17">
        <v>8</v>
      </c>
      <c r="D36" s="17">
        <v>8</v>
      </c>
      <c r="E36" s="17">
        <v>7.75</v>
      </c>
      <c r="F36" s="12" t="s">
        <v>38</v>
      </c>
    </row>
    <row r="37" spans="1:6" ht="15.6">
      <c r="A37" s="4">
        <v>6</v>
      </c>
      <c r="B37" s="10" t="s">
        <v>39</v>
      </c>
      <c r="C37" s="17">
        <v>3</v>
      </c>
      <c r="D37" s="17">
        <v>3</v>
      </c>
      <c r="E37" s="1">
        <v>3</v>
      </c>
      <c r="F37" s="12" t="s">
        <v>38</v>
      </c>
    </row>
    <row r="38" spans="1:6" ht="15.6" customHeight="1">
      <c r="A38" s="7" t="s">
        <v>40</v>
      </c>
      <c r="B38" s="7"/>
      <c r="C38" s="1">
        <f>+C27+C3</f>
        <v>98</v>
      </c>
      <c r="D38" s="1">
        <f>+D27+D3</f>
        <v>92</v>
      </c>
      <c r="E38" s="1">
        <f>+E27+E3</f>
        <v>82.115454545454611</v>
      </c>
      <c r="F38" s="12"/>
    </row>
    <row r="39" spans="1:6" ht="15.6" customHeight="1">
      <c r="A39" s="7" t="s">
        <v>41</v>
      </c>
      <c r="B39" s="7"/>
      <c r="C39" s="1"/>
      <c r="D39" s="1"/>
      <c r="E39" s="3">
        <f>+E38/D38</f>
        <v>0.89255928853755007</v>
      </c>
      <c r="F39" s="12"/>
    </row>
  </sheetData>
  <mergeCells count="3">
    <mergeCell ref="A1:F1"/>
    <mergeCell ref="A38:B38"/>
    <mergeCell ref="A39:B39"/>
  </mergeCells>
  <pageMargins left="0.67" right="0.39" top="0.65" bottom="0.64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9"/>
  <sheetViews>
    <sheetView workbookViewId="0">
      <selection activeCell="A2" sqref="A2"/>
    </sheetView>
  </sheetViews>
  <sheetFormatPr defaultRowHeight="14.4"/>
  <cols>
    <col min="1" max="1" width="6" customWidth="1"/>
    <col min="2" max="2" width="48.21875" customWidth="1"/>
  </cols>
  <sheetData>
    <row r="1" spans="1:6" ht="38.4" customHeight="1">
      <c r="A1" s="6" t="s">
        <v>70</v>
      </c>
      <c r="B1" s="6"/>
      <c r="C1" s="6"/>
      <c r="D1" s="6"/>
      <c r="E1" s="6"/>
      <c r="F1" s="6"/>
    </row>
    <row r="2" spans="1:6" ht="46.8">
      <c r="A2" s="4" t="s">
        <v>0</v>
      </c>
      <c r="B2" s="4" t="s">
        <v>1</v>
      </c>
      <c r="C2" s="5" t="s">
        <v>2</v>
      </c>
      <c r="D2" s="5" t="s">
        <v>3</v>
      </c>
      <c r="E2" s="5" t="s">
        <v>4</v>
      </c>
      <c r="F2" s="4" t="s">
        <v>5</v>
      </c>
    </row>
    <row r="3" spans="1:6" ht="31.2">
      <c r="A3" s="4" t="s">
        <v>6</v>
      </c>
      <c r="B3" s="10" t="s">
        <v>7</v>
      </c>
      <c r="C3" s="1">
        <f>+C4+C10+C15+C19+C24</f>
        <v>59</v>
      </c>
      <c r="D3" s="1">
        <f>+D4+D10+D15+D19+D24</f>
        <v>49</v>
      </c>
      <c r="E3" s="1">
        <f>+E4+E10+E15+E19+E24</f>
        <v>34.03</v>
      </c>
      <c r="F3" s="11"/>
    </row>
    <row r="4" spans="1:6" ht="15.6">
      <c r="A4" s="4">
        <v>1</v>
      </c>
      <c r="B4" s="10" t="s">
        <v>8</v>
      </c>
      <c r="C4" s="1">
        <f>SUM(C5:C9)</f>
        <v>22</v>
      </c>
      <c r="D4" s="1">
        <f>SUM(D5:D9)</f>
        <v>21</v>
      </c>
      <c r="E4" s="1">
        <f>SUM(E5:E9)</f>
        <v>10.030000000000001</v>
      </c>
      <c r="F4" s="12"/>
    </row>
    <row r="5" spans="1:6" ht="15.6">
      <c r="A5" s="2" t="s">
        <v>9</v>
      </c>
      <c r="B5" s="13" t="s">
        <v>10</v>
      </c>
      <c r="C5" s="14">
        <v>4</v>
      </c>
      <c r="D5" s="14">
        <v>4</v>
      </c>
      <c r="E5" s="14">
        <v>3</v>
      </c>
      <c r="F5" s="12"/>
    </row>
    <row r="6" spans="1:6" ht="31.2">
      <c r="A6" s="2" t="s">
        <v>11</v>
      </c>
      <c r="B6" s="13" t="s">
        <v>43</v>
      </c>
      <c r="C6" s="14">
        <v>2</v>
      </c>
      <c r="D6" s="14">
        <v>2</v>
      </c>
      <c r="E6" s="14">
        <v>2</v>
      </c>
      <c r="F6" s="12"/>
    </row>
    <row r="7" spans="1:6" ht="15.6">
      <c r="A7" s="2" t="s">
        <v>12</v>
      </c>
      <c r="B7" s="13" t="s">
        <v>14</v>
      </c>
      <c r="C7" s="14">
        <v>9</v>
      </c>
      <c r="D7" s="14">
        <v>9</v>
      </c>
      <c r="E7" s="14">
        <v>5.03</v>
      </c>
      <c r="F7" s="12"/>
    </row>
    <row r="8" spans="1:6" ht="15.6">
      <c r="A8" s="2" t="s">
        <v>13</v>
      </c>
      <c r="B8" s="13" t="s">
        <v>16</v>
      </c>
      <c r="C8" s="14">
        <v>6</v>
      </c>
      <c r="D8" s="14">
        <v>6</v>
      </c>
      <c r="E8" s="14">
        <v>0</v>
      </c>
      <c r="F8" s="12"/>
    </row>
    <row r="9" spans="1:6" ht="15.6">
      <c r="A9" s="2" t="s">
        <v>15</v>
      </c>
      <c r="B9" s="13" t="s">
        <v>44</v>
      </c>
      <c r="C9" s="14">
        <v>1</v>
      </c>
      <c r="D9" s="14"/>
      <c r="E9" s="14"/>
      <c r="F9" s="12" t="s">
        <v>18</v>
      </c>
    </row>
    <row r="10" spans="1:6" ht="31.2">
      <c r="A10" s="4">
        <v>2</v>
      </c>
      <c r="B10" s="10" t="s">
        <v>42</v>
      </c>
      <c r="C10" s="1">
        <f>SUM(C11:C14)</f>
        <v>8</v>
      </c>
      <c r="D10" s="1">
        <f>SUM(D11:D14)</f>
        <v>8</v>
      </c>
      <c r="E10" s="1">
        <f>SUM(E11:E14)</f>
        <v>8</v>
      </c>
      <c r="F10" s="12"/>
    </row>
    <row r="11" spans="1:6" ht="46.8">
      <c r="A11" s="2" t="s">
        <v>17</v>
      </c>
      <c r="B11" s="13" t="s">
        <v>45</v>
      </c>
      <c r="C11" s="14">
        <v>2</v>
      </c>
      <c r="D11" s="14">
        <v>2</v>
      </c>
      <c r="E11" s="14">
        <v>2</v>
      </c>
      <c r="F11" s="12"/>
    </row>
    <row r="12" spans="1:6" ht="15.6">
      <c r="A12" s="2" t="s">
        <v>19</v>
      </c>
      <c r="B12" s="13" t="s">
        <v>46</v>
      </c>
      <c r="C12" s="14">
        <v>1</v>
      </c>
      <c r="D12" s="14">
        <v>1</v>
      </c>
      <c r="E12" s="14">
        <v>1</v>
      </c>
      <c r="F12" s="12"/>
    </row>
    <row r="13" spans="1:6" ht="31.2">
      <c r="A13" s="2" t="s">
        <v>20</v>
      </c>
      <c r="B13" s="13" t="s">
        <v>47</v>
      </c>
      <c r="C13" s="14">
        <v>2</v>
      </c>
      <c r="D13" s="14">
        <v>2</v>
      </c>
      <c r="E13" s="14">
        <v>2</v>
      </c>
      <c r="F13" s="12"/>
    </row>
    <row r="14" spans="1:6" ht="31.2">
      <c r="A14" s="2" t="s">
        <v>21</v>
      </c>
      <c r="B14" s="13" t="s">
        <v>48</v>
      </c>
      <c r="C14" s="14">
        <v>3</v>
      </c>
      <c r="D14" s="14">
        <v>3</v>
      </c>
      <c r="E14" s="14">
        <v>3</v>
      </c>
      <c r="F14" s="12"/>
    </row>
    <row r="15" spans="1:6" ht="31.2">
      <c r="A15" s="4">
        <v>3</v>
      </c>
      <c r="B15" s="10" t="s">
        <v>49</v>
      </c>
      <c r="C15" s="1">
        <f>SUM(C16:C18)</f>
        <v>11</v>
      </c>
      <c r="D15" s="1">
        <f>SUM(D16:D18)</f>
        <v>6</v>
      </c>
      <c r="E15" s="1">
        <f>SUM(E16:E18)</f>
        <v>6</v>
      </c>
      <c r="F15" s="12"/>
    </row>
    <row r="16" spans="1:6" ht="46.8">
      <c r="A16" s="2" t="s">
        <v>22</v>
      </c>
      <c r="B16" s="13" t="s">
        <v>50</v>
      </c>
      <c r="C16" s="14">
        <v>2</v>
      </c>
      <c r="D16" s="14"/>
      <c r="E16" s="14"/>
      <c r="F16" s="12" t="s">
        <v>18</v>
      </c>
    </row>
    <row r="17" spans="1:6" ht="40.799999999999997">
      <c r="A17" s="2" t="s">
        <v>23</v>
      </c>
      <c r="B17" s="13" t="s">
        <v>51</v>
      </c>
      <c r="C17" s="14">
        <v>8</v>
      </c>
      <c r="D17" s="14">
        <v>5</v>
      </c>
      <c r="E17" s="14">
        <v>5</v>
      </c>
      <c r="F17" s="12" t="s">
        <v>69</v>
      </c>
    </row>
    <row r="18" spans="1:6" ht="15.6">
      <c r="A18" s="2" t="s">
        <v>24</v>
      </c>
      <c r="B18" s="13" t="s">
        <v>53</v>
      </c>
      <c r="C18" s="14">
        <v>1</v>
      </c>
      <c r="D18" s="14">
        <v>1</v>
      </c>
      <c r="E18" s="14">
        <v>1</v>
      </c>
      <c r="F18" s="12"/>
    </row>
    <row r="19" spans="1:6" ht="15.6">
      <c r="A19" s="4">
        <v>4</v>
      </c>
      <c r="B19" s="10" t="s">
        <v>31</v>
      </c>
      <c r="C19" s="1">
        <f>SUM(C20:C23)</f>
        <v>10</v>
      </c>
      <c r="D19" s="1">
        <f>SUM(D20:D23)</f>
        <v>7</v>
      </c>
      <c r="E19" s="1">
        <f>SUM(E20:E23)</f>
        <v>7</v>
      </c>
      <c r="F19" s="12"/>
    </row>
    <row r="20" spans="1:6" ht="31.2">
      <c r="A20" s="2" t="s">
        <v>25</v>
      </c>
      <c r="B20" s="15" t="s">
        <v>54</v>
      </c>
      <c r="C20" s="16">
        <v>2</v>
      </c>
      <c r="D20" s="16">
        <v>2</v>
      </c>
      <c r="E20" s="16">
        <v>2</v>
      </c>
      <c r="F20" s="12"/>
    </row>
    <row r="21" spans="1:6" ht="46.8">
      <c r="A21" s="2" t="s">
        <v>26</v>
      </c>
      <c r="B21" s="13" t="s">
        <v>55</v>
      </c>
      <c r="C21" s="16">
        <v>3</v>
      </c>
      <c r="D21" s="16">
        <v>3</v>
      </c>
      <c r="E21" s="16">
        <v>3</v>
      </c>
      <c r="F21" s="12"/>
    </row>
    <row r="22" spans="1:6" ht="31.2">
      <c r="A22" s="2" t="s">
        <v>27</v>
      </c>
      <c r="B22" s="15" t="s">
        <v>56</v>
      </c>
      <c r="C22" s="16">
        <v>3</v>
      </c>
      <c r="D22" s="14"/>
      <c r="E22" s="14"/>
      <c r="F22" s="12" t="s">
        <v>18</v>
      </c>
    </row>
    <row r="23" spans="1:6" ht="31.2">
      <c r="A23" s="2" t="s">
        <v>28</v>
      </c>
      <c r="B23" s="13" t="s">
        <v>57</v>
      </c>
      <c r="C23" s="16">
        <v>2</v>
      </c>
      <c r="D23" s="16">
        <v>2</v>
      </c>
      <c r="E23" s="16">
        <v>2</v>
      </c>
      <c r="F23" s="12"/>
    </row>
    <row r="24" spans="1:6" ht="15.6">
      <c r="A24" s="4">
        <v>5</v>
      </c>
      <c r="B24" s="10" t="s">
        <v>32</v>
      </c>
      <c r="C24" s="1">
        <f>SUM(C25:C26)</f>
        <v>8</v>
      </c>
      <c r="D24" s="1">
        <f>SUM(D25:D26)</f>
        <v>7</v>
      </c>
      <c r="E24" s="1">
        <f>SUM(E25:E26)</f>
        <v>3</v>
      </c>
      <c r="F24" s="12"/>
    </row>
    <row r="25" spans="1:6" ht="15.6">
      <c r="A25" s="2" t="s">
        <v>29</v>
      </c>
      <c r="B25" s="13" t="s">
        <v>33</v>
      </c>
      <c r="C25" s="14">
        <v>7</v>
      </c>
      <c r="D25" s="14">
        <v>7</v>
      </c>
      <c r="E25" s="14">
        <v>3</v>
      </c>
      <c r="F25" s="12"/>
    </row>
    <row r="26" spans="1:6" ht="15.6">
      <c r="A26" s="2" t="s">
        <v>30</v>
      </c>
      <c r="B26" s="13" t="s">
        <v>58</v>
      </c>
      <c r="C26" s="14">
        <v>1</v>
      </c>
      <c r="D26" s="14"/>
      <c r="E26" s="14"/>
      <c r="F26" s="12" t="s">
        <v>18</v>
      </c>
    </row>
    <row r="27" spans="1:6" ht="31.2">
      <c r="A27" s="4" t="s">
        <v>34</v>
      </c>
      <c r="B27" s="10" t="s">
        <v>35</v>
      </c>
      <c r="C27" s="1">
        <f>+C28+SUM(C33:C37)</f>
        <v>39</v>
      </c>
      <c r="D27" s="1">
        <f>+D28+SUM(D33:D37)</f>
        <v>39</v>
      </c>
      <c r="E27" s="1">
        <f>+E28+SUM(E33:E37)</f>
        <v>32.977272727272698</v>
      </c>
      <c r="F27" s="11"/>
    </row>
    <row r="28" spans="1:6" ht="15.6">
      <c r="A28" s="4">
        <v>1</v>
      </c>
      <c r="B28" s="10" t="s">
        <v>36</v>
      </c>
      <c r="C28" s="1">
        <f>SUM(C29:C32)</f>
        <v>19</v>
      </c>
      <c r="D28" s="1">
        <f>SUM(D29:D32)</f>
        <v>19</v>
      </c>
      <c r="E28" s="1">
        <f>SUM(E29:E32)</f>
        <v>15.9772727272727</v>
      </c>
      <c r="F28" s="12"/>
    </row>
    <row r="29" spans="1:6" ht="15.6">
      <c r="A29" s="2" t="s">
        <v>9</v>
      </c>
      <c r="B29" s="13" t="s">
        <v>37</v>
      </c>
      <c r="C29" s="14">
        <v>2</v>
      </c>
      <c r="D29" s="14">
        <v>2</v>
      </c>
      <c r="E29" s="14">
        <v>0</v>
      </c>
      <c r="F29" s="12"/>
    </row>
    <row r="30" spans="1:6" ht="31.2">
      <c r="A30" s="2" t="s">
        <v>11</v>
      </c>
      <c r="B30" s="13" t="s">
        <v>59</v>
      </c>
      <c r="C30" s="14">
        <v>1</v>
      </c>
      <c r="D30" s="14">
        <v>1</v>
      </c>
      <c r="E30" s="14">
        <v>1</v>
      </c>
      <c r="F30" s="12" t="s">
        <v>38</v>
      </c>
    </row>
    <row r="31" spans="1:6" ht="31.2">
      <c r="A31" s="2" t="s">
        <v>12</v>
      </c>
      <c r="B31" s="13" t="s">
        <v>60</v>
      </c>
      <c r="C31" s="14">
        <v>1</v>
      </c>
      <c r="D31" s="14">
        <v>1</v>
      </c>
      <c r="E31" s="14">
        <v>1</v>
      </c>
      <c r="F31" s="12" t="s">
        <v>38</v>
      </c>
    </row>
    <row r="32" spans="1:6" ht="31.2">
      <c r="A32" s="2" t="s">
        <v>12</v>
      </c>
      <c r="B32" s="13" t="s">
        <v>61</v>
      </c>
      <c r="C32" s="14">
        <v>15</v>
      </c>
      <c r="D32" s="14">
        <v>15</v>
      </c>
      <c r="E32" s="14">
        <v>13.9772727272727</v>
      </c>
      <c r="F32" s="12" t="s">
        <v>38</v>
      </c>
    </row>
    <row r="33" spans="1:6" ht="46.8">
      <c r="A33" s="4">
        <v>2</v>
      </c>
      <c r="B33" s="10" t="s">
        <v>62</v>
      </c>
      <c r="C33" s="1">
        <v>2</v>
      </c>
      <c r="D33" s="1">
        <v>2</v>
      </c>
      <c r="E33" s="1">
        <v>2</v>
      </c>
      <c r="F33" s="12" t="s">
        <v>38</v>
      </c>
    </row>
    <row r="34" spans="1:6" ht="15.6">
      <c r="A34" s="4">
        <v>3</v>
      </c>
      <c r="B34" s="10" t="s">
        <v>63</v>
      </c>
      <c r="C34" s="1">
        <v>3</v>
      </c>
      <c r="D34" s="1">
        <v>3</v>
      </c>
      <c r="E34" s="1">
        <v>2.75</v>
      </c>
      <c r="F34" s="12" t="s">
        <v>38</v>
      </c>
    </row>
    <row r="35" spans="1:6" ht="15.6">
      <c r="A35" s="4">
        <v>4</v>
      </c>
      <c r="B35" s="10" t="s">
        <v>64</v>
      </c>
      <c r="C35" s="1">
        <v>4</v>
      </c>
      <c r="D35" s="1">
        <v>4</v>
      </c>
      <c r="E35" s="1">
        <v>3</v>
      </c>
      <c r="F35" s="12" t="s">
        <v>38</v>
      </c>
    </row>
    <row r="36" spans="1:6" ht="15.6">
      <c r="A36" s="4">
        <v>5</v>
      </c>
      <c r="B36" s="10" t="s">
        <v>65</v>
      </c>
      <c r="C36" s="17">
        <v>8</v>
      </c>
      <c r="D36" s="17">
        <v>8</v>
      </c>
      <c r="E36" s="17">
        <v>7.75</v>
      </c>
      <c r="F36" s="12" t="s">
        <v>38</v>
      </c>
    </row>
    <row r="37" spans="1:6" ht="15.6">
      <c r="A37" s="4">
        <v>6</v>
      </c>
      <c r="B37" s="10" t="s">
        <v>39</v>
      </c>
      <c r="C37" s="17">
        <v>3</v>
      </c>
      <c r="D37" s="17">
        <v>3</v>
      </c>
      <c r="E37" s="1">
        <v>1.5</v>
      </c>
      <c r="F37" s="12" t="s">
        <v>38</v>
      </c>
    </row>
    <row r="38" spans="1:6" ht="15.6" customHeight="1">
      <c r="A38" s="7" t="s">
        <v>40</v>
      </c>
      <c r="B38" s="7"/>
      <c r="C38" s="1">
        <f>+C27+C3</f>
        <v>98</v>
      </c>
      <c r="D38" s="1">
        <f>+D27+D3</f>
        <v>88</v>
      </c>
      <c r="E38" s="1">
        <f>+E27+E3</f>
        <v>67.007272727272692</v>
      </c>
      <c r="F38" s="12"/>
    </row>
    <row r="39" spans="1:6" ht="15.6" customHeight="1">
      <c r="A39" s="7" t="s">
        <v>41</v>
      </c>
      <c r="B39" s="7"/>
      <c r="C39" s="1"/>
      <c r="D39" s="1"/>
      <c r="E39" s="3">
        <f>+E38/D38</f>
        <v>0.76144628099173517</v>
      </c>
      <c r="F39" s="12"/>
    </row>
  </sheetData>
  <mergeCells count="3">
    <mergeCell ref="A1:F1"/>
    <mergeCell ref="A38:B38"/>
    <mergeCell ref="A39:B39"/>
  </mergeCells>
  <pageMargins left="0.67" right="0.39" top="0.65" bottom="0.64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9"/>
  <sheetViews>
    <sheetView topLeftCell="A31" workbookViewId="0">
      <selection activeCell="A2" sqref="A2"/>
    </sheetView>
  </sheetViews>
  <sheetFormatPr defaultRowHeight="14.4"/>
  <cols>
    <col min="1" max="1" width="6" customWidth="1"/>
    <col min="2" max="2" width="48.21875" customWidth="1"/>
  </cols>
  <sheetData>
    <row r="1" spans="1:6" ht="38.4" customHeight="1">
      <c r="A1" s="6" t="s">
        <v>71</v>
      </c>
      <c r="B1" s="6"/>
      <c r="C1" s="6"/>
      <c r="D1" s="6"/>
      <c r="E1" s="6"/>
      <c r="F1" s="6"/>
    </row>
    <row r="2" spans="1:6" ht="46.8">
      <c r="A2" s="4" t="s">
        <v>0</v>
      </c>
      <c r="B2" s="4" t="s">
        <v>1</v>
      </c>
      <c r="C2" s="5" t="s">
        <v>2</v>
      </c>
      <c r="D2" s="5" t="s">
        <v>3</v>
      </c>
      <c r="E2" s="5" t="s">
        <v>4</v>
      </c>
      <c r="F2" s="4" t="s">
        <v>5</v>
      </c>
    </row>
    <row r="3" spans="1:6" ht="31.2">
      <c r="A3" s="4" t="s">
        <v>6</v>
      </c>
      <c r="B3" s="10" t="s">
        <v>7</v>
      </c>
      <c r="C3" s="1">
        <f>+C4+C10+C15+C19+C24</f>
        <v>59</v>
      </c>
      <c r="D3" s="1">
        <f>+D4+D10+D15+D19+D24</f>
        <v>49</v>
      </c>
      <c r="E3" s="1">
        <f>+E4+E10+E15+E19+E24</f>
        <v>20.759999999999998</v>
      </c>
      <c r="F3" s="11"/>
    </row>
    <row r="4" spans="1:6" ht="15.6">
      <c r="A4" s="4">
        <v>1</v>
      </c>
      <c r="B4" s="10" t="s">
        <v>8</v>
      </c>
      <c r="C4" s="1">
        <f>SUM(C5:C9)</f>
        <v>22</v>
      </c>
      <c r="D4" s="1">
        <f>SUM(D5:D9)</f>
        <v>22</v>
      </c>
      <c r="E4" s="1">
        <f>SUM(E5:E9)</f>
        <v>6.76</v>
      </c>
      <c r="F4" s="12"/>
    </row>
    <row r="5" spans="1:6" ht="15.6">
      <c r="A5" s="2" t="s">
        <v>9</v>
      </c>
      <c r="B5" s="13" t="s">
        <v>10</v>
      </c>
      <c r="C5" s="14">
        <v>4</v>
      </c>
      <c r="D5" s="14">
        <v>4</v>
      </c>
      <c r="E5" s="14">
        <v>1</v>
      </c>
      <c r="F5" s="12"/>
    </row>
    <row r="6" spans="1:6" ht="31.2">
      <c r="A6" s="2" t="s">
        <v>11</v>
      </c>
      <c r="B6" s="13" t="s">
        <v>43</v>
      </c>
      <c r="C6" s="14">
        <v>2</v>
      </c>
      <c r="D6" s="14">
        <v>2</v>
      </c>
      <c r="E6" s="14">
        <v>0.75</v>
      </c>
      <c r="F6" s="12"/>
    </row>
    <row r="7" spans="1:6" ht="15.6">
      <c r="A7" s="2" t="s">
        <v>12</v>
      </c>
      <c r="B7" s="13" t="s">
        <v>14</v>
      </c>
      <c r="C7" s="14">
        <v>9</v>
      </c>
      <c r="D7" s="14">
        <v>9</v>
      </c>
      <c r="E7" s="14">
        <v>3.01</v>
      </c>
      <c r="F7" s="12"/>
    </row>
    <row r="8" spans="1:6" ht="15.6">
      <c r="A8" s="2" t="s">
        <v>13</v>
      </c>
      <c r="B8" s="13" t="s">
        <v>16</v>
      </c>
      <c r="C8" s="14">
        <v>6</v>
      </c>
      <c r="D8" s="14">
        <v>6</v>
      </c>
      <c r="E8" s="14">
        <v>1</v>
      </c>
      <c r="F8" s="12"/>
    </row>
    <row r="9" spans="1:6" ht="15.6">
      <c r="A9" s="2" t="s">
        <v>15</v>
      </c>
      <c r="B9" s="13" t="s">
        <v>44</v>
      </c>
      <c r="C9" s="14">
        <v>1</v>
      </c>
      <c r="D9" s="14">
        <v>1</v>
      </c>
      <c r="E9" s="14">
        <v>1</v>
      </c>
      <c r="F9" s="12"/>
    </row>
    <row r="10" spans="1:6" ht="31.2">
      <c r="A10" s="4">
        <v>2</v>
      </c>
      <c r="B10" s="10" t="s">
        <v>42</v>
      </c>
      <c r="C10" s="1">
        <f>SUM(C11:C14)</f>
        <v>8</v>
      </c>
      <c r="D10" s="1">
        <f>SUM(D11:D14)</f>
        <v>8</v>
      </c>
      <c r="E10" s="1">
        <f>SUM(E11:E14)</f>
        <v>0</v>
      </c>
      <c r="F10" s="12"/>
    </row>
    <row r="11" spans="1:6" ht="46.8">
      <c r="A11" s="2" t="s">
        <v>17</v>
      </c>
      <c r="B11" s="13" t="s">
        <v>45</v>
      </c>
      <c r="C11" s="14">
        <v>2</v>
      </c>
      <c r="D11" s="14">
        <v>2</v>
      </c>
      <c r="E11" s="14">
        <v>0</v>
      </c>
      <c r="F11" s="12"/>
    </row>
    <row r="12" spans="1:6" ht="15.6">
      <c r="A12" s="2" t="s">
        <v>19</v>
      </c>
      <c r="B12" s="13" t="s">
        <v>46</v>
      </c>
      <c r="C12" s="14">
        <v>1</v>
      </c>
      <c r="D12" s="14">
        <v>1</v>
      </c>
      <c r="E12" s="14">
        <v>0</v>
      </c>
      <c r="F12" s="12"/>
    </row>
    <row r="13" spans="1:6" ht="31.2">
      <c r="A13" s="2" t="s">
        <v>20</v>
      </c>
      <c r="B13" s="13" t="s">
        <v>47</v>
      </c>
      <c r="C13" s="14">
        <v>2</v>
      </c>
      <c r="D13" s="14">
        <v>2</v>
      </c>
      <c r="E13" s="14">
        <v>0</v>
      </c>
      <c r="F13" s="12"/>
    </row>
    <row r="14" spans="1:6" ht="31.2">
      <c r="A14" s="2" t="s">
        <v>21</v>
      </c>
      <c r="B14" s="13" t="s">
        <v>48</v>
      </c>
      <c r="C14" s="14">
        <v>3</v>
      </c>
      <c r="D14" s="14">
        <v>3</v>
      </c>
      <c r="E14" s="14">
        <v>0</v>
      </c>
      <c r="F14" s="12"/>
    </row>
    <row r="15" spans="1:6" ht="31.2">
      <c r="A15" s="4">
        <v>3</v>
      </c>
      <c r="B15" s="10" t="s">
        <v>49</v>
      </c>
      <c r="C15" s="1">
        <f>SUM(C16:C18)</f>
        <v>11</v>
      </c>
      <c r="D15" s="1">
        <f>SUM(D16:D18)</f>
        <v>5</v>
      </c>
      <c r="E15" s="1">
        <f>SUM(E16:E18)</f>
        <v>3</v>
      </c>
      <c r="F15" s="12"/>
    </row>
    <row r="16" spans="1:6" ht="46.8">
      <c r="A16" s="2" t="s">
        <v>22</v>
      </c>
      <c r="B16" s="13" t="s">
        <v>50</v>
      </c>
      <c r="C16" s="14">
        <v>2</v>
      </c>
      <c r="D16" s="14">
        <v>2</v>
      </c>
      <c r="E16" s="14">
        <v>0</v>
      </c>
      <c r="F16" s="12"/>
    </row>
    <row r="17" spans="1:6" ht="61.2">
      <c r="A17" s="2" t="s">
        <v>23</v>
      </c>
      <c r="B17" s="13" t="s">
        <v>51</v>
      </c>
      <c r="C17" s="14">
        <v>8</v>
      </c>
      <c r="D17" s="14">
        <v>2</v>
      </c>
      <c r="E17" s="14">
        <v>2</v>
      </c>
      <c r="F17" s="12" t="s">
        <v>66</v>
      </c>
    </row>
    <row r="18" spans="1:6" ht="15.6">
      <c r="A18" s="2" t="s">
        <v>24</v>
      </c>
      <c r="B18" s="13" t="s">
        <v>53</v>
      </c>
      <c r="C18" s="14">
        <v>1</v>
      </c>
      <c r="D18" s="14">
        <v>1</v>
      </c>
      <c r="E18" s="14">
        <v>1</v>
      </c>
      <c r="F18" s="12"/>
    </row>
    <row r="19" spans="1:6" ht="15.6">
      <c r="A19" s="4">
        <v>4</v>
      </c>
      <c r="B19" s="10" t="s">
        <v>31</v>
      </c>
      <c r="C19" s="1">
        <f>SUM(C20:C23)</f>
        <v>10</v>
      </c>
      <c r="D19" s="1">
        <f>SUM(D20:D23)</f>
        <v>7</v>
      </c>
      <c r="E19" s="1">
        <f>SUM(E20:E23)</f>
        <v>7</v>
      </c>
      <c r="F19" s="12"/>
    </row>
    <row r="20" spans="1:6" ht="31.2">
      <c r="A20" s="2" t="s">
        <v>25</v>
      </c>
      <c r="B20" s="15" t="s">
        <v>54</v>
      </c>
      <c r="C20" s="16">
        <v>2</v>
      </c>
      <c r="D20" s="16">
        <v>2</v>
      </c>
      <c r="E20" s="16">
        <v>2</v>
      </c>
      <c r="F20" s="12"/>
    </row>
    <row r="21" spans="1:6" ht="46.8">
      <c r="A21" s="2" t="s">
        <v>26</v>
      </c>
      <c r="B21" s="13" t="s">
        <v>55</v>
      </c>
      <c r="C21" s="16">
        <v>3</v>
      </c>
      <c r="D21" s="16">
        <v>3</v>
      </c>
      <c r="E21" s="16">
        <v>3</v>
      </c>
      <c r="F21" s="12"/>
    </row>
    <row r="22" spans="1:6" ht="31.2">
      <c r="A22" s="2" t="s">
        <v>27</v>
      </c>
      <c r="B22" s="15" t="s">
        <v>56</v>
      </c>
      <c r="C22" s="16">
        <v>3</v>
      </c>
      <c r="D22" s="14"/>
      <c r="E22" s="14"/>
      <c r="F22" s="12" t="s">
        <v>18</v>
      </c>
    </row>
    <row r="23" spans="1:6" ht="31.2">
      <c r="A23" s="2" t="s">
        <v>28</v>
      </c>
      <c r="B23" s="13" t="s">
        <v>57</v>
      </c>
      <c r="C23" s="16">
        <v>2</v>
      </c>
      <c r="D23" s="16">
        <v>2</v>
      </c>
      <c r="E23" s="16">
        <v>2</v>
      </c>
      <c r="F23" s="12"/>
    </row>
    <row r="24" spans="1:6" ht="15.6">
      <c r="A24" s="4">
        <v>5</v>
      </c>
      <c r="B24" s="10" t="s">
        <v>32</v>
      </c>
      <c r="C24" s="1">
        <f>SUM(C25:C26)</f>
        <v>8</v>
      </c>
      <c r="D24" s="1">
        <f>SUM(D25:D26)</f>
        <v>7</v>
      </c>
      <c r="E24" s="1">
        <f>SUM(E25:E26)</f>
        <v>4</v>
      </c>
      <c r="F24" s="12"/>
    </row>
    <row r="25" spans="1:6" ht="15.6">
      <c r="A25" s="2" t="s">
        <v>29</v>
      </c>
      <c r="B25" s="13" t="s">
        <v>33</v>
      </c>
      <c r="C25" s="14">
        <v>7</v>
      </c>
      <c r="D25" s="14">
        <v>7</v>
      </c>
      <c r="E25" s="14">
        <v>4</v>
      </c>
      <c r="F25" s="12"/>
    </row>
    <row r="26" spans="1:6" ht="15.6">
      <c r="A26" s="2" t="s">
        <v>30</v>
      </c>
      <c r="B26" s="13" t="s">
        <v>58</v>
      </c>
      <c r="C26" s="14">
        <v>1</v>
      </c>
      <c r="D26" s="14"/>
      <c r="E26" s="14"/>
      <c r="F26" s="12" t="s">
        <v>18</v>
      </c>
    </row>
    <row r="27" spans="1:6" ht="31.2">
      <c r="A27" s="4" t="s">
        <v>34</v>
      </c>
      <c r="B27" s="10" t="s">
        <v>35</v>
      </c>
      <c r="C27" s="1">
        <f>+C28+SUM(C33:C37)</f>
        <v>39</v>
      </c>
      <c r="D27" s="1">
        <f>+D28+SUM(D33:D37)</f>
        <v>39</v>
      </c>
      <c r="E27" s="1">
        <f>+E28+SUM(E33:E37)</f>
        <v>33.272727272727302</v>
      </c>
      <c r="F27" s="11"/>
    </row>
    <row r="28" spans="1:6" ht="15.6">
      <c r="A28" s="4">
        <v>1</v>
      </c>
      <c r="B28" s="10" t="s">
        <v>36</v>
      </c>
      <c r="C28" s="1">
        <f>SUM(C29:C32)</f>
        <v>19</v>
      </c>
      <c r="D28" s="1">
        <f>SUM(D29:D32)</f>
        <v>19</v>
      </c>
      <c r="E28" s="1">
        <f>SUM(E29:E32)</f>
        <v>15.2727272727273</v>
      </c>
      <c r="F28" s="12"/>
    </row>
    <row r="29" spans="1:6" ht="15.6">
      <c r="A29" s="2" t="s">
        <v>9</v>
      </c>
      <c r="B29" s="13" t="s">
        <v>37</v>
      </c>
      <c r="C29" s="14">
        <v>2</v>
      </c>
      <c r="D29" s="14">
        <v>2</v>
      </c>
      <c r="E29" s="14">
        <v>0</v>
      </c>
      <c r="F29" s="12"/>
    </row>
    <row r="30" spans="1:6" ht="31.2">
      <c r="A30" s="2" t="s">
        <v>11</v>
      </c>
      <c r="B30" s="13" t="s">
        <v>59</v>
      </c>
      <c r="C30" s="14">
        <v>1</v>
      </c>
      <c r="D30" s="14">
        <v>1</v>
      </c>
      <c r="E30" s="14">
        <v>0.75</v>
      </c>
      <c r="F30" s="12" t="s">
        <v>38</v>
      </c>
    </row>
    <row r="31" spans="1:6" ht="31.2">
      <c r="A31" s="2" t="s">
        <v>12</v>
      </c>
      <c r="B31" s="13" t="s">
        <v>60</v>
      </c>
      <c r="C31" s="14">
        <v>1</v>
      </c>
      <c r="D31" s="14">
        <v>1</v>
      </c>
      <c r="E31" s="14">
        <v>0.75</v>
      </c>
      <c r="F31" s="12" t="s">
        <v>38</v>
      </c>
    </row>
    <row r="32" spans="1:6" ht="31.2">
      <c r="A32" s="2" t="s">
        <v>12</v>
      </c>
      <c r="B32" s="13" t="s">
        <v>61</v>
      </c>
      <c r="C32" s="14">
        <v>15</v>
      </c>
      <c r="D32" s="14">
        <v>15</v>
      </c>
      <c r="E32" s="14">
        <v>13.7727272727273</v>
      </c>
      <c r="F32" s="12" t="s">
        <v>38</v>
      </c>
    </row>
    <row r="33" spans="1:6" ht="46.8">
      <c r="A33" s="4">
        <v>2</v>
      </c>
      <c r="B33" s="10" t="s">
        <v>62</v>
      </c>
      <c r="C33" s="1">
        <v>2</v>
      </c>
      <c r="D33" s="1">
        <v>2</v>
      </c>
      <c r="E33" s="1">
        <v>2</v>
      </c>
      <c r="F33" s="12" t="s">
        <v>38</v>
      </c>
    </row>
    <row r="34" spans="1:6" ht="15.6">
      <c r="A34" s="4">
        <v>3</v>
      </c>
      <c r="B34" s="10" t="s">
        <v>63</v>
      </c>
      <c r="C34" s="1">
        <v>3</v>
      </c>
      <c r="D34" s="1">
        <v>3</v>
      </c>
      <c r="E34" s="1">
        <v>2.75</v>
      </c>
      <c r="F34" s="12" t="s">
        <v>38</v>
      </c>
    </row>
    <row r="35" spans="1:6" ht="15.6">
      <c r="A35" s="4">
        <v>4</v>
      </c>
      <c r="B35" s="10" t="s">
        <v>64</v>
      </c>
      <c r="C35" s="1">
        <v>4</v>
      </c>
      <c r="D35" s="1">
        <v>4</v>
      </c>
      <c r="E35" s="1">
        <v>3.5</v>
      </c>
      <c r="F35" s="12" t="s">
        <v>38</v>
      </c>
    </row>
    <row r="36" spans="1:6" ht="15.6">
      <c r="A36" s="4">
        <v>5</v>
      </c>
      <c r="B36" s="10" t="s">
        <v>65</v>
      </c>
      <c r="C36" s="17">
        <v>8</v>
      </c>
      <c r="D36" s="17">
        <v>8</v>
      </c>
      <c r="E36" s="17">
        <v>7.75</v>
      </c>
      <c r="F36" s="12" t="s">
        <v>38</v>
      </c>
    </row>
    <row r="37" spans="1:6" ht="15.6">
      <c r="A37" s="4">
        <v>6</v>
      </c>
      <c r="B37" s="10" t="s">
        <v>39</v>
      </c>
      <c r="C37" s="17">
        <v>3</v>
      </c>
      <c r="D37" s="17">
        <v>3</v>
      </c>
      <c r="E37" s="1">
        <v>2</v>
      </c>
      <c r="F37" s="12" t="s">
        <v>38</v>
      </c>
    </row>
    <row r="38" spans="1:6" ht="15.6" customHeight="1">
      <c r="A38" s="7" t="s">
        <v>40</v>
      </c>
      <c r="B38" s="7"/>
      <c r="C38" s="1">
        <f>+C27+C3</f>
        <v>98</v>
      </c>
      <c r="D38" s="1">
        <f>+D27+D3</f>
        <v>88</v>
      </c>
      <c r="E38" s="1">
        <f>+E27+E3</f>
        <v>54.0327272727273</v>
      </c>
      <c r="F38" s="12"/>
    </row>
    <row r="39" spans="1:6" ht="15.6" customHeight="1">
      <c r="A39" s="7" t="s">
        <v>41</v>
      </c>
      <c r="B39" s="7"/>
      <c r="C39" s="1"/>
      <c r="D39" s="1"/>
      <c r="E39" s="3">
        <f>+E38/D38</f>
        <v>0.6140082644628102</v>
      </c>
      <c r="F39" s="12"/>
    </row>
  </sheetData>
  <mergeCells count="3">
    <mergeCell ref="A1:F1"/>
    <mergeCell ref="A38:B38"/>
    <mergeCell ref="A39:B39"/>
  </mergeCells>
  <pageMargins left="0.67" right="0.39" top="0.65" bottom="0.64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9"/>
  <sheetViews>
    <sheetView workbookViewId="0">
      <selection activeCell="D10" sqref="D10"/>
    </sheetView>
  </sheetViews>
  <sheetFormatPr defaultRowHeight="14.4"/>
  <cols>
    <col min="1" max="1" width="6" customWidth="1"/>
    <col min="2" max="2" width="48.21875" customWidth="1"/>
  </cols>
  <sheetData>
    <row r="1" spans="1:6" ht="38.4" customHeight="1">
      <c r="A1" s="6" t="s">
        <v>72</v>
      </c>
      <c r="B1" s="6"/>
      <c r="C1" s="6"/>
      <c r="D1" s="6"/>
      <c r="E1" s="6"/>
      <c r="F1" s="6"/>
    </row>
    <row r="2" spans="1:6" ht="46.8">
      <c r="A2" s="4" t="s">
        <v>0</v>
      </c>
      <c r="B2" s="4" t="s">
        <v>1</v>
      </c>
      <c r="C2" s="5" t="s">
        <v>2</v>
      </c>
      <c r="D2" s="5" t="s">
        <v>3</v>
      </c>
      <c r="E2" s="5" t="s">
        <v>4</v>
      </c>
      <c r="F2" s="4" t="s">
        <v>5</v>
      </c>
    </row>
    <row r="3" spans="1:6" ht="31.2">
      <c r="A3" s="4" t="s">
        <v>6</v>
      </c>
      <c r="B3" s="10" t="s">
        <v>7</v>
      </c>
      <c r="C3" s="1">
        <f>+C4+C10+C15+C19+C24</f>
        <v>59</v>
      </c>
      <c r="D3" s="1">
        <f>+D4+D10+D15+D19+D24</f>
        <v>53</v>
      </c>
      <c r="E3" s="1">
        <f>+E4+E10+E15+E19+E24</f>
        <v>24.03</v>
      </c>
      <c r="F3" s="11"/>
    </row>
    <row r="4" spans="1:6" ht="15.6">
      <c r="A4" s="4">
        <v>1</v>
      </c>
      <c r="B4" s="10" t="s">
        <v>8</v>
      </c>
      <c r="C4" s="1">
        <f>SUM(C5:C9)</f>
        <v>22</v>
      </c>
      <c r="D4" s="1">
        <f>SUM(D5:D9)</f>
        <v>21</v>
      </c>
      <c r="E4" s="1">
        <f>SUM(E5:E9)</f>
        <v>5.0299999999999994</v>
      </c>
      <c r="F4" s="12"/>
    </row>
    <row r="5" spans="1:6" ht="15.6">
      <c r="A5" s="2" t="s">
        <v>9</v>
      </c>
      <c r="B5" s="13" t="s">
        <v>10</v>
      </c>
      <c r="C5" s="14">
        <v>4</v>
      </c>
      <c r="D5" s="14">
        <v>4</v>
      </c>
      <c r="E5" s="14">
        <v>0</v>
      </c>
      <c r="F5" s="12"/>
    </row>
    <row r="6" spans="1:6" ht="31.2">
      <c r="A6" s="2" t="s">
        <v>11</v>
      </c>
      <c r="B6" s="13" t="s">
        <v>43</v>
      </c>
      <c r="C6" s="14">
        <v>2</v>
      </c>
      <c r="D6" s="14">
        <v>2</v>
      </c>
      <c r="E6" s="14">
        <v>1.5</v>
      </c>
      <c r="F6" s="12"/>
    </row>
    <row r="7" spans="1:6" ht="15.6">
      <c r="A7" s="2" t="s">
        <v>12</v>
      </c>
      <c r="B7" s="13" t="s">
        <v>14</v>
      </c>
      <c r="C7" s="14">
        <v>9</v>
      </c>
      <c r="D7" s="14">
        <v>9</v>
      </c>
      <c r="E7" s="14">
        <v>2.5299999999999998</v>
      </c>
      <c r="F7" s="12"/>
    </row>
    <row r="8" spans="1:6" ht="15.6">
      <c r="A8" s="2" t="s">
        <v>13</v>
      </c>
      <c r="B8" s="13" t="s">
        <v>16</v>
      </c>
      <c r="C8" s="14">
        <v>6</v>
      </c>
      <c r="D8" s="14">
        <v>6</v>
      </c>
      <c r="E8" s="14">
        <v>1</v>
      </c>
      <c r="F8" s="12"/>
    </row>
    <row r="9" spans="1:6" ht="15.6">
      <c r="A9" s="2" t="s">
        <v>15</v>
      </c>
      <c r="B9" s="13" t="s">
        <v>44</v>
      </c>
      <c r="C9" s="14">
        <v>1</v>
      </c>
      <c r="D9" s="14"/>
      <c r="E9" s="14"/>
      <c r="F9" s="12" t="s">
        <v>18</v>
      </c>
    </row>
    <row r="10" spans="1:6" ht="31.2">
      <c r="A10" s="4">
        <v>2</v>
      </c>
      <c r="B10" s="10" t="s">
        <v>42</v>
      </c>
      <c r="C10" s="1">
        <f>SUM(C11:C14)</f>
        <v>8</v>
      </c>
      <c r="D10" s="1">
        <f>SUM(D11:D14)</f>
        <v>8</v>
      </c>
      <c r="E10" s="1">
        <f>SUM(E11:E14)</f>
        <v>3</v>
      </c>
      <c r="F10" s="12"/>
    </row>
    <row r="11" spans="1:6" ht="46.8">
      <c r="A11" s="2" t="s">
        <v>17</v>
      </c>
      <c r="B11" s="13" t="s">
        <v>45</v>
      </c>
      <c r="C11" s="14">
        <v>2</v>
      </c>
      <c r="D11" s="14">
        <v>2</v>
      </c>
      <c r="E11" s="14">
        <v>0</v>
      </c>
      <c r="F11" s="12"/>
    </row>
    <row r="12" spans="1:6" ht="15.6">
      <c r="A12" s="2" t="s">
        <v>19</v>
      </c>
      <c r="B12" s="13" t="s">
        <v>46</v>
      </c>
      <c r="C12" s="14">
        <v>1</v>
      </c>
      <c r="D12" s="14">
        <v>1</v>
      </c>
      <c r="E12" s="14">
        <v>0</v>
      </c>
      <c r="F12" s="12"/>
    </row>
    <row r="13" spans="1:6" ht="31.2">
      <c r="A13" s="2" t="s">
        <v>20</v>
      </c>
      <c r="B13" s="13" t="s">
        <v>47</v>
      </c>
      <c r="C13" s="14">
        <v>2</v>
      </c>
      <c r="D13" s="14">
        <v>2</v>
      </c>
      <c r="E13" s="14">
        <v>2</v>
      </c>
      <c r="F13" s="12"/>
    </row>
    <row r="14" spans="1:6" ht="31.2">
      <c r="A14" s="2" t="s">
        <v>21</v>
      </c>
      <c r="B14" s="13" t="s">
        <v>48</v>
      </c>
      <c r="C14" s="14">
        <v>3</v>
      </c>
      <c r="D14" s="14">
        <v>3</v>
      </c>
      <c r="E14" s="14">
        <v>1</v>
      </c>
      <c r="F14" s="12"/>
    </row>
    <row r="15" spans="1:6" ht="31.2">
      <c r="A15" s="4">
        <v>3</v>
      </c>
      <c r="B15" s="10" t="s">
        <v>49</v>
      </c>
      <c r="C15" s="1">
        <f>SUM(C16:C18)</f>
        <v>11</v>
      </c>
      <c r="D15" s="1">
        <f>SUM(D16:D18)</f>
        <v>10</v>
      </c>
      <c r="E15" s="1">
        <f>SUM(E16:E18)</f>
        <v>6</v>
      </c>
      <c r="F15" s="12"/>
    </row>
    <row r="16" spans="1:6" ht="46.8">
      <c r="A16" s="2" t="s">
        <v>22</v>
      </c>
      <c r="B16" s="13" t="s">
        <v>50</v>
      </c>
      <c r="C16" s="14">
        <v>2</v>
      </c>
      <c r="D16" s="14">
        <v>2</v>
      </c>
      <c r="E16" s="14">
        <v>2</v>
      </c>
      <c r="F16" s="12"/>
    </row>
    <row r="17" spans="1:6" ht="30.6">
      <c r="A17" s="2" t="s">
        <v>23</v>
      </c>
      <c r="B17" s="13" t="s">
        <v>51</v>
      </c>
      <c r="C17" s="14">
        <v>8</v>
      </c>
      <c r="D17" s="14">
        <v>7</v>
      </c>
      <c r="E17" s="14">
        <v>3</v>
      </c>
      <c r="F17" s="12" t="s">
        <v>73</v>
      </c>
    </row>
    <row r="18" spans="1:6" ht="15.6">
      <c r="A18" s="2" t="s">
        <v>24</v>
      </c>
      <c r="B18" s="13" t="s">
        <v>53</v>
      </c>
      <c r="C18" s="14">
        <v>1</v>
      </c>
      <c r="D18" s="14">
        <v>1</v>
      </c>
      <c r="E18" s="14">
        <v>1</v>
      </c>
      <c r="F18" s="12"/>
    </row>
    <row r="19" spans="1:6" ht="15.6">
      <c r="A19" s="4">
        <v>4</v>
      </c>
      <c r="B19" s="10" t="s">
        <v>31</v>
      </c>
      <c r="C19" s="1">
        <f>SUM(C20:C23)</f>
        <v>10</v>
      </c>
      <c r="D19" s="1">
        <f>SUM(D20:D23)</f>
        <v>7</v>
      </c>
      <c r="E19" s="1">
        <f>SUM(E20:E23)</f>
        <v>5</v>
      </c>
      <c r="F19" s="12"/>
    </row>
    <row r="20" spans="1:6" ht="31.2">
      <c r="A20" s="2" t="s">
        <v>25</v>
      </c>
      <c r="B20" s="15" t="s">
        <v>54</v>
      </c>
      <c r="C20" s="16">
        <v>2</v>
      </c>
      <c r="D20" s="16">
        <v>2</v>
      </c>
      <c r="E20" s="16">
        <v>2</v>
      </c>
      <c r="F20" s="12"/>
    </row>
    <row r="21" spans="1:6" ht="46.8">
      <c r="A21" s="2" t="s">
        <v>26</v>
      </c>
      <c r="B21" s="13" t="s">
        <v>55</v>
      </c>
      <c r="C21" s="16">
        <v>3</v>
      </c>
      <c r="D21" s="16">
        <v>3</v>
      </c>
      <c r="E21" s="16">
        <v>3</v>
      </c>
      <c r="F21" s="12"/>
    </row>
    <row r="22" spans="1:6" ht="31.2">
      <c r="A22" s="2" t="s">
        <v>27</v>
      </c>
      <c r="B22" s="15" t="s">
        <v>56</v>
      </c>
      <c r="C22" s="16">
        <v>3</v>
      </c>
      <c r="D22" s="14"/>
      <c r="E22" s="14"/>
      <c r="F22" s="12" t="s">
        <v>18</v>
      </c>
    </row>
    <row r="23" spans="1:6" ht="31.2">
      <c r="A23" s="2" t="s">
        <v>28</v>
      </c>
      <c r="B23" s="13" t="s">
        <v>57</v>
      </c>
      <c r="C23" s="16">
        <v>2</v>
      </c>
      <c r="D23" s="16">
        <v>2</v>
      </c>
      <c r="E23" s="16">
        <v>0</v>
      </c>
      <c r="F23" s="12"/>
    </row>
    <row r="24" spans="1:6" ht="15.6">
      <c r="A24" s="4">
        <v>5</v>
      </c>
      <c r="B24" s="10" t="s">
        <v>32</v>
      </c>
      <c r="C24" s="1">
        <f>SUM(C25:C26)</f>
        <v>8</v>
      </c>
      <c r="D24" s="1">
        <f>SUM(D25:D26)</f>
        <v>7</v>
      </c>
      <c r="E24" s="1">
        <f>SUM(E25:E26)</f>
        <v>5</v>
      </c>
      <c r="F24" s="12"/>
    </row>
    <row r="25" spans="1:6" ht="15.6">
      <c r="A25" s="2" t="s">
        <v>29</v>
      </c>
      <c r="B25" s="13" t="s">
        <v>33</v>
      </c>
      <c r="C25" s="14">
        <v>7</v>
      </c>
      <c r="D25" s="14">
        <v>7</v>
      </c>
      <c r="E25" s="14">
        <v>5</v>
      </c>
      <c r="F25" s="12"/>
    </row>
    <row r="26" spans="1:6" ht="15.6">
      <c r="A26" s="2" t="s">
        <v>30</v>
      </c>
      <c r="B26" s="13" t="s">
        <v>58</v>
      </c>
      <c r="C26" s="14">
        <v>1</v>
      </c>
      <c r="D26" s="14"/>
      <c r="E26" s="14"/>
      <c r="F26" s="12" t="s">
        <v>18</v>
      </c>
    </row>
    <row r="27" spans="1:6" ht="31.2">
      <c r="A27" s="4" t="s">
        <v>34</v>
      </c>
      <c r="B27" s="10" t="s">
        <v>35</v>
      </c>
      <c r="C27" s="1">
        <f>+C28+SUM(C33:C37)</f>
        <v>39</v>
      </c>
      <c r="D27" s="1">
        <f>+D28+SUM(D33:D37)</f>
        <v>39</v>
      </c>
      <c r="E27" s="1">
        <f>+E28+SUM(E33:E37)</f>
        <v>35.25</v>
      </c>
      <c r="F27" s="11"/>
    </row>
    <row r="28" spans="1:6" ht="15.6">
      <c r="A28" s="4">
        <v>1</v>
      </c>
      <c r="B28" s="10" t="s">
        <v>36</v>
      </c>
      <c r="C28" s="1">
        <f>SUM(C29:C32)</f>
        <v>19</v>
      </c>
      <c r="D28" s="1">
        <f>SUM(D29:D32)</f>
        <v>19</v>
      </c>
      <c r="E28" s="1">
        <f>SUM(E29:E32)</f>
        <v>18.5</v>
      </c>
      <c r="F28" s="12"/>
    </row>
    <row r="29" spans="1:6" ht="15.6">
      <c r="A29" s="2" t="s">
        <v>9</v>
      </c>
      <c r="B29" s="13" t="s">
        <v>37</v>
      </c>
      <c r="C29" s="14">
        <v>2</v>
      </c>
      <c r="D29" s="14">
        <v>2</v>
      </c>
      <c r="E29" s="14">
        <v>2</v>
      </c>
      <c r="F29" s="12"/>
    </row>
    <row r="30" spans="1:6" ht="31.2">
      <c r="A30" s="2" t="s">
        <v>11</v>
      </c>
      <c r="B30" s="13" t="s">
        <v>59</v>
      </c>
      <c r="C30" s="14">
        <v>1</v>
      </c>
      <c r="D30" s="14">
        <v>1</v>
      </c>
      <c r="E30" s="14">
        <v>0.75</v>
      </c>
      <c r="F30" s="12" t="s">
        <v>38</v>
      </c>
    </row>
    <row r="31" spans="1:6" ht="31.2">
      <c r="A31" s="2" t="s">
        <v>12</v>
      </c>
      <c r="B31" s="13" t="s">
        <v>60</v>
      </c>
      <c r="C31" s="14">
        <v>1</v>
      </c>
      <c r="D31" s="14">
        <v>1</v>
      </c>
      <c r="E31" s="14">
        <v>0.75</v>
      </c>
      <c r="F31" s="12" t="s">
        <v>38</v>
      </c>
    </row>
    <row r="32" spans="1:6" ht="31.2">
      <c r="A32" s="2" t="s">
        <v>12</v>
      </c>
      <c r="B32" s="13" t="s">
        <v>61</v>
      </c>
      <c r="C32" s="14">
        <v>15</v>
      </c>
      <c r="D32" s="14">
        <v>15</v>
      </c>
      <c r="E32" s="14">
        <v>15</v>
      </c>
      <c r="F32" s="12" t="s">
        <v>38</v>
      </c>
    </row>
    <row r="33" spans="1:6" ht="46.8">
      <c r="A33" s="4">
        <v>2</v>
      </c>
      <c r="B33" s="10" t="s">
        <v>62</v>
      </c>
      <c r="C33" s="1">
        <v>2</v>
      </c>
      <c r="D33" s="1">
        <v>2</v>
      </c>
      <c r="E33" s="1">
        <v>1.75</v>
      </c>
      <c r="F33" s="12" t="s">
        <v>38</v>
      </c>
    </row>
    <row r="34" spans="1:6" ht="15.6">
      <c r="A34" s="4">
        <v>3</v>
      </c>
      <c r="B34" s="10" t="s">
        <v>63</v>
      </c>
      <c r="C34" s="1">
        <v>3</v>
      </c>
      <c r="D34" s="1">
        <v>3</v>
      </c>
      <c r="E34" s="1">
        <v>2.5</v>
      </c>
      <c r="F34" s="12" t="s">
        <v>38</v>
      </c>
    </row>
    <row r="35" spans="1:6" ht="15.6">
      <c r="A35" s="4">
        <v>4</v>
      </c>
      <c r="B35" s="10" t="s">
        <v>64</v>
      </c>
      <c r="C35" s="1">
        <v>4</v>
      </c>
      <c r="D35" s="1">
        <v>4</v>
      </c>
      <c r="E35" s="1">
        <v>3.25</v>
      </c>
      <c r="F35" s="12" t="s">
        <v>38</v>
      </c>
    </row>
    <row r="36" spans="1:6" ht="15.6">
      <c r="A36" s="4">
        <v>5</v>
      </c>
      <c r="B36" s="10" t="s">
        <v>65</v>
      </c>
      <c r="C36" s="17">
        <v>8</v>
      </c>
      <c r="D36" s="17">
        <v>8</v>
      </c>
      <c r="E36" s="17">
        <v>7.75</v>
      </c>
      <c r="F36" s="12" t="s">
        <v>38</v>
      </c>
    </row>
    <row r="37" spans="1:6" ht="15.6">
      <c r="A37" s="4">
        <v>6</v>
      </c>
      <c r="B37" s="10" t="s">
        <v>39</v>
      </c>
      <c r="C37" s="17">
        <v>3</v>
      </c>
      <c r="D37" s="17">
        <v>3</v>
      </c>
      <c r="E37" s="1">
        <v>1.5</v>
      </c>
      <c r="F37" s="12" t="s">
        <v>38</v>
      </c>
    </row>
    <row r="38" spans="1:6" ht="15.6" customHeight="1">
      <c r="A38" s="7" t="s">
        <v>40</v>
      </c>
      <c r="B38" s="7"/>
      <c r="C38" s="1">
        <f>+C27+C3</f>
        <v>98</v>
      </c>
      <c r="D38" s="1">
        <f>+D27+D3</f>
        <v>92</v>
      </c>
      <c r="E38" s="1">
        <f>+E27+E3</f>
        <v>59.28</v>
      </c>
      <c r="F38" s="12"/>
    </row>
    <row r="39" spans="1:6" ht="15.6" customHeight="1">
      <c r="A39" s="7" t="s">
        <v>41</v>
      </c>
      <c r="B39" s="7"/>
      <c r="C39" s="1"/>
      <c r="D39" s="1"/>
      <c r="E39" s="3">
        <f>+E38/D38</f>
        <v>0.64434782608695651</v>
      </c>
      <c r="F39" s="12"/>
    </row>
  </sheetData>
  <mergeCells count="3">
    <mergeCell ref="A1:F1"/>
    <mergeCell ref="A38:B38"/>
    <mergeCell ref="A39:B39"/>
  </mergeCells>
  <pageMargins left="0.67" right="0.39" top="0.65" bottom="0.64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9"/>
  <sheetViews>
    <sheetView workbookViewId="0">
      <selection activeCell="A2" sqref="A2"/>
    </sheetView>
  </sheetViews>
  <sheetFormatPr defaultRowHeight="14.4"/>
  <cols>
    <col min="1" max="1" width="6" customWidth="1"/>
    <col min="2" max="2" width="48.21875" customWidth="1"/>
  </cols>
  <sheetData>
    <row r="1" spans="1:6" ht="38.4" customHeight="1">
      <c r="A1" s="6" t="s">
        <v>75</v>
      </c>
      <c r="B1" s="6"/>
      <c r="C1" s="6"/>
      <c r="D1" s="6"/>
      <c r="E1" s="6"/>
      <c r="F1" s="6"/>
    </row>
    <row r="2" spans="1:6" ht="46.8">
      <c r="A2" s="4" t="s">
        <v>0</v>
      </c>
      <c r="B2" s="4" t="s">
        <v>1</v>
      </c>
      <c r="C2" s="5" t="s">
        <v>2</v>
      </c>
      <c r="D2" s="5" t="s">
        <v>3</v>
      </c>
      <c r="E2" s="5" t="s">
        <v>4</v>
      </c>
      <c r="F2" s="4" t="s">
        <v>5</v>
      </c>
    </row>
    <row r="3" spans="1:6" ht="31.2">
      <c r="A3" s="4" t="s">
        <v>6</v>
      </c>
      <c r="B3" s="10" t="s">
        <v>7</v>
      </c>
      <c r="C3" s="1">
        <f>+C4+C10+C15+C19+C24</f>
        <v>59</v>
      </c>
      <c r="D3" s="1">
        <f>+D4+D10+D15+D19+D24</f>
        <v>51</v>
      </c>
      <c r="E3" s="1">
        <f>+E4+E10+E15+E19+E24</f>
        <v>26.619999999999997</v>
      </c>
      <c r="F3" s="11"/>
    </row>
    <row r="4" spans="1:6" ht="15.6">
      <c r="A4" s="4">
        <v>1</v>
      </c>
      <c r="B4" s="10" t="s">
        <v>8</v>
      </c>
      <c r="C4" s="1">
        <f>SUM(C5:C9)</f>
        <v>22</v>
      </c>
      <c r="D4" s="1">
        <f>SUM(D5:D9)</f>
        <v>21</v>
      </c>
      <c r="E4" s="1">
        <f>SUM(E5:E9)</f>
        <v>7.72</v>
      </c>
      <c r="F4" s="12"/>
    </row>
    <row r="5" spans="1:6" ht="15.6">
      <c r="A5" s="2" t="s">
        <v>9</v>
      </c>
      <c r="B5" s="13" t="s">
        <v>10</v>
      </c>
      <c r="C5" s="14">
        <v>4</v>
      </c>
      <c r="D5" s="14">
        <v>4</v>
      </c>
      <c r="E5" s="14">
        <v>4</v>
      </c>
      <c r="F5" s="12"/>
    </row>
    <row r="6" spans="1:6" ht="31.2">
      <c r="A6" s="2" t="s">
        <v>11</v>
      </c>
      <c r="B6" s="13" t="s">
        <v>43</v>
      </c>
      <c r="C6" s="14">
        <v>2</v>
      </c>
      <c r="D6" s="14">
        <v>2</v>
      </c>
      <c r="E6" s="14">
        <v>1.75</v>
      </c>
      <c r="F6" s="12"/>
    </row>
    <row r="7" spans="1:6" ht="15.6">
      <c r="A7" s="2" t="s">
        <v>12</v>
      </c>
      <c r="B7" s="13" t="s">
        <v>14</v>
      </c>
      <c r="C7" s="14">
        <v>9</v>
      </c>
      <c r="D7" s="14">
        <v>9</v>
      </c>
      <c r="E7" s="14">
        <v>0.97</v>
      </c>
      <c r="F7" s="12"/>
    </row>
    <row r="8" spans="1:6" ht="15.6">
      <c r="A8" s="2" t="s">
        <v>13</v>
      </c>
      <c r="B8" s="13" t="s">
        <v>16</v>
      </c>
      <c r="C8" s="14">
        <v>6</v>
      </c>
      <c r="D8" s="14">
        <v>6</v>
      </c>
      <c r="E8" s="14">
        <v>1</v>
      </c>
      <c r="F8" s="12"/>
    </row>
    <row r="9" spans="1:6" ht="15.6">
      <c r="A9" s="2" t="s">
        <v>15</v>
      </c>
      <c r="B9" s="13" t="s">
        <v>44</v>
      </c>
      <c r="C9" s="14">
        <v>1</v>
      </c>
      <c r="D9" s="14"/>
      <c r="E9" s="14"/>
      <c r="F9" s="12" t="s">
        <v>18</v>
      </c>
    </row>
    <row r="10" spans="1:6" ht="31.2">
      <c r="A10" s="4">
        <v>2</v>
      </c>
      <c r="B10" s="10" t="s">
        <v>42</v>
      </c>
      <c r="C10" s="1">
        <f>SUM(C11:C14)</f>
        <v>8</v>
      </c>
      <c r="D10" s="1">
        <f>SUM(D11:D14)</f>
        <v>8</v>
      </c>
      <c r="E10" s="1">
        <f>SUM(E11:E14)</f>
        <v>3</v>
      </c>
      <c r="F10" s="12"/>
    </row>
    <row r="11" spans="1:6" ht="46.8">
      <c r="A11" s="2" t="s">
        <v>17</v>
      </c>
      <c r="B11" s="13" t="s">
        <v>45</v>
      </c>
      <c r="C11" s="14">
        <v>2</v>
      </c>
      <c r="D11" s="14">
        <v>2</v>
      </c>
      <c r="E11" s="14">
        <v>0</v>
      </c>
      <c r="F11" s="12"/>
    </row>
    <row r="12" spans="1:6" ht="15.6">
      <c r="A12" s="2" t="s">
        <v>19</v>
      </c>
      <c r="B12" s="13" t="s">
        <v>46</v>
      </c>
      <c r="C12" s="14">
        <v>1</v>
      </c>
      <c r="D12" s="14">
        <v>1</v>
      </c>
      <c r="E12" s="14">
        <v>1</v>
      </c>
      <c r="F12" s="12"/>
    </row>
    <row r="13" spans="1:6" ht="31.2">
      <c r="A13" s="2" t="s">
        <v>20</v>
      </c>
      <c r="B13" s="13" t="s">
        <v>47</v>
      </c>
      <c r="C13" s="14">
        <v>2</v>
      </c>
      <c r="D13" s="14">
        <v>2</v>
      </c>
      <c r="E13" s="14">
        <v>2</v>
      </c>
      <c r="F13" s="12"/>
    </row>
    <row r="14" spans="1:6" ht="31.2">
      <c r="A14" s="2" t="s">
        <v>21</v>
      </c>
      <c r="B14" s="13" t="s">
        <v>48</v>
      </c>
      <c r="C14" s="14">
        <v>3</v>
      </c>
      <c r="D14" s="14">
        <v>3</v>
      </c>
      <c r="E14" s="14">
        <v>0</v>
      </c>
      <c r="F14" s="12"/>
    </row>
    <row r="15" spans="1:6" ht="31.2">
      <c r="A15" s="4">
        <v>3</v>
      </c>
      <c r="B15" s="10" t="s">
        <v>49</v>
      </c>
      <c r="C15" s="1">
        <f>SUM(C16:C18)</f>
        <v>11</v>
      </c>
      <c r="D15" s="1">
        <f>SUM(D16:D18)</f>
        <v>7</v>
      </c>
      <c r="E15" s="1">
        <f>SUM(E16:E18)</f>
        <v>3.9</v>
      </c>
      <c r="F15" s="12"/>
    </row>
    <row r="16" spans="1:6" ht="46.8">
      <c r="A16" s="2" t="s">
        <v>22</v>
      </c>
      <c r="B16" s="13" t="s">
        <v>50</v>
      </c>
      <c r="C16" s="14">
        <v>2</v>
      </c>
      <c r="D16" s="14">
        <v>2</v>
      </c>
      <c r="E16" s="14">
        <v>2</v>
      </c>
      <c r="F16" s="12"/>
    </row>
    <row r="17" spans="1:6" ht="51">
      <c r="A17" s="2" t="s">
        <v>23</v>
      </c>
      <c r="B17" s="13" t="s">
        <v>51</v>
      </c>
      <c r="C17" s="14">
        <v>8</v>
      </c>
      <c r="D17" s="14">
        <v>4</v>
      </c>
      <c r="E17" s="14">
        <v>0.9</v>
      </c>
      <c r="F17" s="12" t="s">
        <v>52</v>
      </c>
    </row>
    <row r="18" spans="1:6" ht="15.6">
      <c r="A18" s="2" t="s">
        <v>24</v>
      </c>
      <c r="B18" s="13" t="s">
        <v>53</v>
      </c>
      <c r="C18" s="14">
        <v>1</v>
      </c>
      <c r="D18" s="14">
        <v>1</v>
      </c>
      <c r="E18" s="14">
        <v>1</v>
      </c>
      <c r="F18" s="12"/>
    </row>
    <row r="19" spans="1:6" ht="15.6">
      <c r="A19" s="4">
        <v>4</v>
      </c>
      <c r="B19" s="10" t="s">
        <v>31</v>
      </c>
      <c r="C19" s="1">
        <f>SUM(C20:C23)</f>
        <v>10</v>
      </c>
      <c r="D19" s="1">
        <f>SUM(D20:D23)</f>
        <v>7</v>
      </c>
      <c r="E19" s="1">
        <f>SUM(E20:E23)</f>
        <v>5</v>
      </c>
      <c r="F19" s="12"/>
    </row>
    <row r="20" spans="1:6" ht="31.2">
      <c r="A20" s="2" t="s">
        <v>25</v>
      </c>
      <c r="B20" s="15" t="s">
        <v>54</v>
      </c>
      <c r="C20" s="16">
        <v>2</v>
      </c>
      <c r="D20" s="16">
        <v>2</v>
      </c>
      <c r="E20" s="16">
        <v>2</v>
      </c>
      <c r="F20" s="12"/>
    </row>
    <row r="21" spans="1:6" ht="46.8">
      <c r="A21" s="2" t="s">
        <v>26</v>
      </c>
      <c r="B21" s="13" t="s">
        <v>55</v>
      </c>
      <c r="C21" s="16">
        <v>3</v>
      </c>
      <c r="D21" s="16">
        <v>3</v>
      </c>
      <c r="E21" s="16">
        <v>1</v>
      </c>
      <c r="F21" s="12"/>
    </row>
    <row r="22" spans="1:6" ht="31.2">
      <c r="A22" s="2" t="s">
        <v>27</v>
      </c>
      <c r="B22" s="15" t="s">
        <v>56</v>
      </c>
      <c r="C22" s="16">
        <v>3</v>
      </c>
      <c r="D22" s="14"/>
      <c r="E22" s="14"/>
      <c r="F22" s="12" t="s">
        <v>18</v>
      </c>
    </row>
    <row r="23" spans="1:6" ht="31.2">
      <c r="A23" s="2" t="s">
        <v>28</v>
      </c>
      <c r="B23" s="13" t="s">
        <v>57</v>
      </c>
      <c r="C23" s="16">
        <v>2</v>
      </c>
      <c r="D23" s="16">
        <v>2</v>
      </c>
      <c r="E23" s="16">
        <v>2</v>
      </c>
      <c r="F23" s="12"/>
    </row>
    <row r="24" spans="1:6" ht="15.6">
      <c r="A24" s="4">
        <v>5</v>
      </c>
      <c r="B24" s="10" t="s">
        <v>32</v>
      </c>
      <c r="C24" s="1">
        <f>SUM(C25:C26)</f>
        <v>8</v>
      </c>
      <c r="D24" s="1">
        <f>SUM(D25:D26)</f>
        <v>8</v>
      </c>
      <c r="E24" s="1">
        <f>SUM(E25:E26)</f>
        <v>7</v>
      </c>
      <c r="F24" s="12"/>
    </row>
    <row r="25" spans="1:6" ht="15.6">
      <c r="A25" s="2" t="s">
        <v>29</v>
      </c>
      <c r="B25" s="13" t="s">
        <v>33</v>
      </c>
      <c r="C25" s="14">
        <v>7</v>
      </c>
      <c r="D25" s="14">
        <v>7</v>
      </c>
      <c r="E25" s="14">
        <v>6</v>
      </c>
      <c r="F25" s="12"/>
    </row>
    <row r="26" spans="1:6" ht="15.6">
      <c r="A26" s="2" t="s">
        <v>30</v>
      </c>
      <c r="B26" s="13" t="s">
        <v>58</v>
      </c>
      <c r="C26" s="14">
        <v>1</v>
      </c>
      <c r="D26" s="14">
        <v>1</v>
      </c>
      <c r="E26" s="14">
        <v>1</v>
      </c>
      <c r="F26" s="12"/>
    </row>
    <row r="27" spans="1:6" ht="31.2">
      <c r="A27" s="4" t="s">
        <v>34</v>
      </c>
      <c r="B27" s="10" t="s">
        <v>35</v>
      </c>
      <c r="C27" s="1">
        <f>+C28+SUM(C33:C37)</f>
        <v>39</v>
      </c>
      <c r="D27" s="1">
        <f>+D28+SUM(D33:D37)</f>
        <v>39</v>
      </c>
      <c r="E27" s="1">
        <f>+E28+SUM(E33:E37)</f>
        <v>35.932692307692299</v>
      </c>
      <c r="F27" s="11"/>
    </row>
    <row r="28" spans="1:6" ht="15.6">
      <c r="A28" s="4">
        <v>1</v>
      </c>
      <c r="B28" s="10" t="s">
        <v>36</v>
      </c>
      <c r="C28" s="1">
        <f>SUM(C29:C32)</f>
        <v>19</v>
      </c>
      <c r="D28" s="1">
        <f>SUM(D29:D32)</f>
        <v>19</v>
      </c>
      <c r="E28" s="1">
        <f>SUM(E29:E32)</f>
        <v>17.682692307692299</v>
      </c>
      <c r="F28" s="12"/>
    </row>
    <row r="29" spans="1:6" ht="15.6">
      <c r="A29" s="2" t="s">
        <v>9</v>
      </c>
      <c r="B29" s="13" t="s">
        <v>37</v>
      </c>
      <c r="C29" s="14">
        <v>2</v>
      </c>
      <c r="D29" s="14">
        <v>2</v>
      </c>
      <c r="E29" s="14">
        <v>2</v>
      </c>
      <c r="F29" s="12"/>
    </row>
    <row r="30" spans="1:6" ht="31.2">
      <c r="A30" s="2" t="s">
        <v>11</v>
      </c>
      <c r="B30" s="13" t="s">
        <v>59</v>
      </c>
      <c r="C30" s="14">
        <v>1</v>
      </c>
      <c r="D30" s="14">
        <v>1</v>
      </c>
      <c r="E30" s="14">
        <v>0.75</v>
      </c>
      <c r="F30" s="12" t="s">
        <v>38</v>
      </c>
    </row>
    <row r="31" spans="1:6" ht="31.2">
      <c r="A31" s="2" t="s">
        <v>12</v>
      </c>
      <c r="B31" s="13" t="s">
        <v>60</v>
      </c>
      <c r="C31" s="14">
        <v>1</v>
      </c>
      <c r="D31" s="14">
        <v>1</v>
      </c>
      <c r="E31" s="14">
        <v>0.75</v>
      </c>
      <c r="F31" s="12" t="s">
        <v>38</v>
      </c>
    </row>
    <row r="32" spans="1:6" ht="31.2">
      <c r="A32" s="2" t="s">
        <v>12</v>
      </c>
      <c r="B32" s="13" t="s">
        <v>61</v>
      </c>
      <c r="C32" s="14">
        <v>15</v>
      </c>
      <c r="D32" s="14">
        <v>15</v>
      </c>
      <c r="E32" s="14">
        <v>14.182692307692299</v>
      </c>
      <c r="F32" s="12" t="s">
        <v>38</v>
      </c>
    </row>
    <row r="33" spans="1:6" ht="46.8">
      <c r="A33" s="4">
        <v>2</v>
      </c>
      <c r="B33" s="10" t="s">
        <v>62</v>
      </c>
      <c r="C33" s="1">
        <v>2</v>
      </c>
      <c r="D33" s="1">
        <v>2</v>
      </c>
      <c r="E33" s="1">
        <v>2</v>
      </c>
      <c r="F33" s="12" t="s">
        <v>38</v>
      </c>
    </row>
    <row r="34" spans="1:6" ht="15.6">
      <c r="A34" s="4">
        <v>3</v>
      </c>
      <c r="B34" s="10" t="s">
        <v>63</v>
      </c>
      <c r="C34" s="1">
        <v>3</v>
      </c>
      <c r="D34" s="1">
        <v>3</v>
      </c>
      <c r="E34" s="1">
        <v>2.75</v>
      </c>
      <c r="F34" s="12" t="s">
        <v>38</v>
      </c>
    </row>
    <row r="35" spans="1:6" ht="15.6">
      <c r="A35" s="4">
        <v>4</v>
      </c>
      <c r="B35" s="10" t="s">
        <v>64</v>
      </c>
      <c r="C35" s="1">
        <v>4</v>
      </c>
      <c r="D35" s="1">
        <v>4</v>
      </c>
      <c r="E35" s="1">
        <v>3.25</v>
      </c>
      <c r="F35" s="12" t="s">
        <v>38</v>
      </c>
    </row>
    <row r="36" spans="1:6" ht="15.6">
      <c r="A36" s="4">
        <v>5</v>
      </c>
      <c r="B36" s="10" t="s">
        <v>65</v>
      </c>
      <c r="C36" s="17">
        <v>8</v>
      </c>
      <c r="D36" s="17">
        <v>8</v>
      </c>
      <c r="E36" s="17">
        <v>7.75</v>
      </c>
      <c r="F36" s="12" t="s">
        <v>38</v>
      </c>
    </row>
    <row r="37" spans="1:6" ht="15.6">
      <c r="A37" s="4">
        <v>6</v>
      </c>
      <c r="B37" s="10" t="s">
        <v>39</v>
      </c>
      <c r="C37" s="17">
        <v>3</v>
      </c>
      <c r="D37" s="17">
        <v>3</v>
      </c>
      <c r="E37" s="1">
        <v>2.5</v>
      </c>
      <c r="F37" s="12" t="s">
        <v>38</v>
      </c>
    </row>
    <row r="38" spans="1:6" ht="15.6" customHeight="1">
      <c r="A38" s="7" t="s">
        <v>40</v>
      </c>
      <c r="B38" s="7"/>
      <c r="C38" s="1">
        <f>+C27+C3</f>
        <v>98</v>
      </c>
      <c r="D38" s="1">
        <f>+D27+D3</f>
        <v>90</v>
      </c>
      <c r="E38" s="1">
        <f>+E27+E3</f>
        <v>62.552692307692297</v>
      </c>
      <c r="F38" s="12"/>
    </row>
    <row r="39" spans="1:6" ht="15.6" customHeight="1">
      <c r="A39" s="7" t="s">
        <v>41</v>
      </c>
      <c r="B39" s="7"/>
      <c r="C39" s="1"/>
      <c r="D39" s="1"/>
      <c r="E39" s="3">
        <f>+E38/D38</f>
        <v>0.69502991452991436</v>
      </c>
      <c r="F39" s="12"/>
    </row>
  </sheetData>
  <mergeCells count="3">
    <mergeCell ref="A1:F1"/>
    <mergeCell ref="A38:B38"/>
    <mergeCell ref="A39:B39"/>
  </mergeCells>
  <pageMargins left="0.67" right="0.39" top="0.65" bottom="0.64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9"/>
  <sheetViews>
    <sheetView workbookViewId="0">
      <selection activeCell="A2" sqref="A2"/>
    </sheetView>
  </sheetViews>
  <sheetFormatPr defaultRowHeight="14.4"/>
  <cols>
    <col min="1" max="1" width="6" customWidth="1"/>
    <col min="2" max="2" width="48.21875" customWidth="1"/>
  </cols>
  <sheetData>
    <row r="1" spans="1:6" ht="38.4" customHeight="1">
      <c r="A1" s="6" t="s">
        <v>74</v>
      </c>
      <c r="B1" s="6"/>
      <c r="C1" s="6"/>
      <c r="D1" s="6"/>
      <c r="E1" s="6"/>
      <c r="F1" s="6"/>
    </row>
    <row r="2" spans="1:6" ht="46.8">
      <c r="A2" s="4" t="s">
        <v>0</v>
      </c>
      <c r="B2" s="4" t="s">
        <v>1</v>
      </c>
      <c r="C2" s="5" t="s">
        <v>2</v>
      </c>
      <c r="D2" s="5" t="s">
        <v>3</v>
      </c>
      <c r="E2" s="5" t="s">
        <v>4</v>
      </c>
      <c r="F2" s="4" t="s">
        <v>5</v>
      </c>
    </row>
    <row r="3" spans="1:6" ht="31.2">
      <c r="A3" s="4" t="s">
        <v>6</v>
      </c>
      <c r="B3" s="10" t="s">
        <v>7</v>
      </c>
      <c r="C3" s="1">
        <f>+C4+C10+C15+C19+C24</f>
        <v>59</v>
      </c>
      <c r="D3" s="1">
        <f>+D4+D10+D15+D19+D24</f>
        <v>56</v>
      </c>
      <c r="E3" s="1">
        <f>+E4+E10+E15+E19+E24</f>
        <v>40.9</v>
      </c>
      <c r="F3" s="11"/>
    </row>
    <row r="4" spans="1:6" ht="15.6">
      <c r="A4" s="4">
        <v>1</v>
      </c>
      <c r="B4" s="10" t="s">
        <v>8</v>
      </c>
      <c r="C4" s="1">
        <f>SUM(C5:C9)</f>
        <v>22</v>
      </c>
      <c r="D4" s="1">
        <f>SUM(D5:D9)</f>
        <v>21</v>
      </c>
      <c r="E4" s="1">
        <f>SUM(E5:E9)</f>
        <v>11.3</v>
      </c>
      <c r="F4" s="12"/>
    </row>
    <row r="5" spans="1:6" ht="15.6">
      <c r="A5" s="2" t="s">
        <v>9</v>
      </c>
      <c r="B5" s="13" t="s">
        <v>10</v>
      </c>
      <c r="C5" s="14">
        <v>4</v>
      </c>
      <c r="D5" s="14">
        <v>4</v>
      </c>
      <c r="E5" s="14">
        <v>3.77</v>
      </c>
      <c r="F5" s="12"/>
    </row>
    <row r="6" spans="1:6" ht="31.2">
      <c r="A6" s="2" t="s">
        <v>11</v>
      </c>
      <c r="B6" s="13" t="s">
        <v>43</v>
      </c>
      <c r="C6" s="14">
        <v>2</v>
      </c>
      <c r="D6" s="14">
        <v>2</v>
      </c>
      <c r="E6" s="14">
        <v>1.5</v>
      </c>
      <c r="F6" s="12"/>
    </row>
    <row r="7" spans="1:6" ht="15.6">
      <c r="A7" s="2" t="s">
        <v>12</v>
      </c>
      <c r="B7" s="13" t="s">
        <v>14</v>
      </c>
      <c r="C7" s="14">
        <v>9</v>
      </c>
      <c r="D7" s="14">
        <v>9</v>
      </c>
      <c r="E7" s="14">
        <v>4.03</v>
      </c>
      <c r="F7" s="12"/>
    </row>
    <row r="8" spans="1:6" ht="15.6">
      <c r="A8" s="2" t="s">
        <v>13</v>
      </c>
      <c r="B8" s="13" t="s">
        <v>16</v>
      </c>
      <c r="C8" s="14">
        <v>6</v>
      </c>
      <c r="D8" s="14">
        <v>6</v>
      </c>
      <c r="E8" s="14">
        <v>2</v>
      </c>
      <c r="F8" s="12"/>
    </row>
    <row r="9" spans="1:6" ht="15.6">
      <c r="A9" s="2" t="s">
        <v>15</v>
      </c>
      <c r="B9" s="13" t="s">
        <v>44</v>
      </c>
      <c r="C9" s="14">
        <v>1</v>
      </c>
      <c r="D9" s="14"/>
      <c r="E9" s="14"/>
      <c r="F9" s="12" t="s">
        <v>18</v>
      </c>
    </row>
    <row r="10" spans="1:6" ht="31.2">
      <c r="A10" s="4">
        <v>2</v>
      </c>
      <c r="B10" s="10" t="s">
        <v>42</v>
      </c>
      <c r="C10" s="1">
        <f>SUM(C11:C14)</f>
        <v>8</v>
      </c>
      <c r="D10" s="1">
        <f>SUM(D11:D14)</f>
        <v>8</v>
      </c>
      <c r="E10" s="1">
        <f>SUM(E11:E14)</f>
        <v>5.6</v>
      </c>
      <c r="F10" s="12"/>
    </row>
    <row r="11" spans="1:6" ht="46.8">
      <c r="A11" s="2" t="s">
        <v>17</v>
      </c>
      <c r="B11" s="13" t="s">
        <v>45</v>
      </c>
      <c r="C11" s="14">
        <v>2</v>
      </c>
      <c r="D11" s="14">
        <v>2</v>
      </c>
      <c r="E11" s="14">
        <v>1</v>
      </c>
      <c r="F11" s="12"/>
    </row>
    <row r="12" spans="1:6" ht="15.6">
      <c r="A12" s="2" t="s">
        <v>19</v>
      </c>
      <c r="B12" s="13" t="s">
        <v>46</v>
      </c>
      <c r="C12" s="14">
        <v>1</v>
      </c>
      <c r="D12" s="14">
        <v>1</v>
      </c>
      <c r="E12" s="14">
        <v>1</v>
      </c>
      <c r="F12" s="12"/>
    </row>
    <row r="13" spans="1:6" ht="31.2">
      <c r="A13" s="2" t="s">
        <v>20</v>
      </c>
      <c r="B13" s="13" t="s">
        <v>47</v>
      </c>
      <c r="C13" s="14">
        <v>2</v>
      </c>
      <c r="D13" s="14">
        <v>2</v>
      </c>
      <c r="E13" s="14">
        <v>2</v>
      </c>
      <c r="F13" s="12"/>
    </row>
    <row r="14" spans="1:6" ht="31.2">
      <c r="A14" s="2" t="s">
        <v>21</v>
      </c>
      <c r="B14" s="13" t="s">
        <v>48</v>
      </c>
      <c r="C14" s="14">
        <v>3</v>
      </c>
      <c r="D14" s="14">
        <v>3</v>
      </c>
      <c r="E14" s="14">
        <v>1.6</v>
      </c>
      <c r="F14" s="12"/>
    </row>
    <row r="15" spans="1:6" ht="31.2">
      <c r="A15" s="4">
        <v>3</v>
      </c>
      <c r="B15" s="10" t="s">
        <v>49</v>
      </c>
      <c r="C15" s="1">
        <f>SUM(C16:C18)</f>
        <v>11</v>
      </c>
      <c r="D15" s="1">
        <f>SUM(D16:D18)</f>
        <v>10</v>
      </c>
      <c r="E15" s="1">
        <f>SUM(E16:E18)</f>
        <v>8</v>
      </c>
      <c r="F15" s="12"/>
    </row>
    <row r="16" spans="1:6" ht="46.8">
      <c r="A16" s="2" t="s">
        <v>22</v>
      </c>
      <c r="B16" s="13" t="s">
        <v>50</v>
      </c>
      <c r="C16" s="14">
        <v>2</v>
      </c>
      <c r="D16" s="14">
        <v>2</v>
      </c>
      <c r="E16" s="14">
        <v>0</v>
      </c>
      <c r="F16" s="12"/>
    </row>
    <row r="17" spans="1:6" ht="30.6">
      <c r="A17" s="2" t="s">
        <v>23</v>
      </c>
      <c r="B17" s="13" t="s">
        <v>51</v>
      </c>
      <c r="C17" s="14">
        <v>8</v>
      </c>
      <c r="D17" s="14">
        <v>7</v>
      </c>
      <c r="E17" s="14">
        <v>7</v>
      </c>
      <c r="F17" s="12" t="s">
        <v>73</v>
      </c>
    </row>
    <row r="18" spans="1:6" ht="15.6">
      <c r="A18" s="2" t="s">
        <v>24</v>
      </c>
      <c r="B18" s="13" t="s">
        <v>53</v>
      </c>
      <c r="C18" s="14">
        <v>1</v>
      </c>
      <c r="D18" s="14">
        <v>1</v>
      </c>
      <c r="E18" s="14">
        <v>1</v>
      </c>
      <c r="F18" s="12"/>
    </row>
    <row r="19" spans="1:6" ht="15.6">
      <c r="A19" s="4">
        <v>4</v>
      </c>
      <c r="B19" s="10" t="s">
        <v>31</v>
      </c>
      <c r="C19" s="1">
        <f>SUM(C20:C23)</f>
        <v>10</v>
      </c>
      <c r="D19" s="1">
        <f>SUM(D20:D23)</f>
        <v>10</v>
      </c>
      <c r="E19" s="1">
        <f>SUM(E20:E23)</f>
        <v>10</v>
      </c>
      <c r="F19" s="12"/>
    </row>
    <row r="20" spans="1:6" ht="31.2">
      <c r="A20" s="2" t="s">
        <v>25</v>
      </c>
      <c r="B20" s="15" t="s">
        <v>54</v>
      </c>
      <c r="C20" s="16">
        <v>2</v>
      </c>
      <c r="D20" s="16">
        <v>2</v>
      </c>
      <c r="E20" s="16">
        <v>2</v>
      </c>
      <c r="F20" s="12"/>
    </row>
    <row r="21" spans="1:6" ht="46.8">
      <c r="A21" s="2" t="s">
        <v>26</v>
      </c>
      <c r="B21" s="13" t="s">
        <v>55</v>
      </c>
      <c r="C21" s="16">
        <v>3</v>
      </c>
      <c r="D21" s="16">
        <v>3</v>
      </c>
      <c r="E21" s="16">
        <v>3</v>
      </c>
      <c r="F21" s="12"/>
    </row>
    <row r="22" spans="1:6" ht="31.2">
      <c r="A22" s="2" t="s">
        <v>27</v>
      </c>
      <c r="B22" s="15" t="s">
        <v>56</v>
      </c>
      <c r="C22" s="16">
        <v>3</v>
      </c>
      <c r="D22" s="16">
        <v>3</v>
      </c>
      <c r="E22" s="16">
        <v>3</v>
      </c>
      <c r="F22" s="12"/>
    </row>
    <row r="23" spans="1:6" ht="31.2">
      <c r="A23" s="2" t="s">
        <v>28</v>
      </c>
      <c r="B23" s="13" t="s">
        <v>57</v>
      </c>
      <c r="C23" s="16">
        <v>2</v>
      </c>
      <c r="D23" s="16">
        <v>2</v>
      </c>
      <c r="E23" s="16">
        <v>2</v>
      </c>
      <c r="F23" s="12"/>
    </row>
    <row r="24" spans="1:6" ht="15.6">
      <c r="A24" s="4">
        <v>5</v>
      </c>
      <c r="B24" s="10" t="s">
        <v>32</v>
      </c>
      <c r="C24" s="1">
        <f>SUM(C25:C26)</f>
        <v>8</v>
      </c>
      <c r="D24" s="1">
        <f>SUM(D25:D26)</f>
        <v>7</v>
      </c>
      <c r="E24" s="1">
        <f>SUM(E25:E26)</f>
        <v>6</v>
      </c>
      <c r="F24" s="12"/>
    </row>
    <row r="25" spans="1:6" ht="15.6">
      <c r="A25" s="2" t="s">
        <v>29</v>
      </c>
      <c r="B25" s="13" t="s">
        <v>33</v>
      </c>
      <c r="C25" s="14">
        <v>7</v>
      </c>
      <c r="D25" s="14">
        <v>7</v>
      </c>
      <c r="E25" s="14">
        <v>6</v>
      </c>
      <c r="F25" s="12"/>
    </row>
    <row r="26" spans="1:6" ht="15.6">
      <c r="A26" s="2" t="s">
        <v>30</v>
      </c>
      <c r="B26" s="13" t="s">
        <v>58</v>
      </c>
      <c r="C26" s="14">
        <v>1</v>
      </c>
      <c r="D26" s="14"/>
      <c r="E26" s="14"/>
      <c r="F26" s="12" t="s">
        <v>18</v>
      </c>
    </row>
    <row r="27" spans="1:6" ht="31.2">
      <c r="A27" s="4" t="s">
        <v>34</v>
      </c>
      <c r="B27" s="10" t="s">
        <v>35</v>
      </c>
      <c r="C27" s="1">
        <f>+C28+SUM(C33:C37)</f>
        <v>39</v>
      </c>
      <c r="D27" s="1">
        <f>+D28+SUM(D33:D37)</f>
        <v>39</v>
      </c>
      <c r="E27" s="1">
        <f>+E28+SUM(E33:E37)</f>
        <v>37.681818181818251</v>
      </c>
      <c r="F27" s="11"/>
    </row>
    <row r="28" spans="1:6" ht="15.6">
      <c r="A28" s="4">
        <v>1</v>
      </c>
      <c r="B28" s="10" t="s">
        <v>36</v>
      </c>
      <c r="C28" s="1">
        <f>SUM(C29:C32)</f>
        <v>19</v>
      </c>
      <c r="D28" s="1">
        <f>SUM(D29:D32)</f>
        <v>19</v>
      </c>
      <c r="E28" s="1">
        <f>SUM(E29:E32)</f>
        <v>18.431818181818251</v>
      </c>
      <c r="F28" s="12"/>
    </row>
    <row r="29" spans="1:6" ht="15.6">
      <c r="A29" s="2" t="s">
        <v>9</v>
      </c>
      <c r="B29" s="13" t="s">
        <v>37</v>
      </c>
      <c r="C29" s="14">
        <v>2</v>
      </c>
      <c r="D29" s="14">
        <v>2</v>
      </c>
      <c r="E29" s="14">
        <v>2</v>
      </c>
      <c r="F29" s="12"/>
    </row>
    <row r="30" spans="1:6" ht="31.2">
      <c r="A30" s="2" t="s">
        <v>11</v>
      </c>
      <c r="B30" s="13" t="s">
        <v>59</v>
      </c>
      <c r="C30" s="14">
        <v>1</v>
      </c>
      <c r="D30" s="14">
        <v>1</v>
      </c>
      <c r="E30" s="14">
        <v>0.75</v>
      </c>
      <c r="F30" s="12" t="s">
        <v>38</v>
      </c>
    </row>
    <row r="31" spans="1:6" ht="31.2">
      <c r="A31" s="2" t="s">
        <v>12</v>
      </c>
      <c r="B31" s="13" t="s">
        <v>60</v>
      </c>
      <c r="C31" s="14">
        <v>1</v>
      </c>
      <c r="D31" s="14">
        <v>1</v>
      </c>
      <c r="E31" s="14">
        <v>0.75</v>
      </c>
      <c r="F31" s="12" t="s">
        <v>38</v>
      </c>
    </row>
    <row r="32" spans="1:6" ht="31.2">
      <c r="A32" s="2" t="s">
        <v>12</v>
      </c>
      <c r="B32" s="13" t="s">
        <v>61</v>
      </c>
      <c r="C32" s="14">
        <v>15</v>
      </c>
      <c r="D32" s="14">
        <v>15</v>
      </c>
      <c r="E32" s="14">
        <v>14.931818181818249</v>
      </c>
      <c r="F32" s="12" t="s">
        <v>38</v>
      </c>
    </row>
    <row r="33" spans="1:6" ht="46.8">
      <c r="A33" s="4">
        <v>2</v>
      </c>
      <c r="B33" s="10" t="s">
        <v>62</v>
      </c>
      <c r="C33" s="1">
        <v>2</v>
      </c>
      <c r="D33" s="1">
        <v>2</v>
      </c>
      <c r="E33" s="1">
        <v>2</v>
      </c>
      <c r="F33" s="12" t="s">
        <v>38</v>
      </c>
    </row>
    <row r="34" spans="1:6" ht="15.6">
      <c r="A34" s="4">
        <v>3</v>
      </c>
      <c r="B34" s="10" t="s">
        <v>63</v>
      </c>
      <c r="C34" s="1">
        <v>3</v>
      </c>
      <c r="D34" s="1">
        <v>3</v>
      </c>
      <c r="E34" s="1">
        <v>2.75</v>
      </c>
      <c r="F34" s="12" t="s">
        <v>38</v>
      </c>
    </row>
    <row r="35" spans="1:6" ht="15.6">
      <c r="A35" s="4">
        <v>4</v>
      </c>
      <c r="B35" s="10" t="s">
        <v>64</v>
      </c>
      <c r="C35" s="1">
        <v>4</v>
      </c>
      <c r="D35" s="1">
        <v>4</v>
      </c>
      <c r="E35" s="1">
        <v>3.75</v>
      </c>
      <c r="F35" s="12" t="s">
        <v>38</v>
      </c>
    </row>
    <row r="36" spans="1:6" ht="15.6">
      <c r="A36" s="4">
        <v>5</v>
      </c>
      <c r="B36" s="10" t="s">
        <v>65</v>
      </c>
      <c r="C36" s="17">
        <v>8</v>
      </c>
      <c r="D36" s="17">
        <v>8</v>
      </c>
      <c r="E36" s="17">
        <v>7.75</v>
      </c>
      <c r="F36" s="12" t="s">
        <v>38</v>
      </c>
    </row>
    <row r="37" spans="1:6" ht="15.6">
      <c r="A37" s="4">
        <v>6</v>
      </c>
      <c r="B37" s="10" t="s">
        <v>39</v>
      </c>
      <c r="C37" s="17">
        <v>3</v>
      </c>
      <c r="D37" s="17">
        <v>3</v>
      </c>
      <c r="E37" s="1">
        <v>3</v>
      </c>
      <c r="F37" s="12" t="s">
        <v>38</v>
      </c>
    </row>
    <row r="38" spans="1:6" ht="15.6" customHeight="1">
      <c r="A38" s="7" t="s">
        <v>40</v>
      </c>
      <c r="B38" s="7"/>
      <c r="C38" s="1">
        <f>+C27+C3</f>
        <v>98</v>
      </c>
      <c r="D38" s="1">
        <f>+D27+D3</f>
        <v>95</v>
      </c>
      <c r="E38" s="1">
        <f>+E27+E3</f>
        <v>78.58181818181825</v>
      </c>
      <c r="F38" s="12"/>
    </row>
    <row r="39" spans="1:6" ht="15.6" customHeight="1">
      <c r="A39" s="7" t="s">
        <v>41</v>
      </c>
      <c r="B39" s="7"/>
      <c r="C39" s="1"/>
      <c r="D39" s="1"/>
      <c r="E39" s="3">
        <f>+E38/D38</f>
        <v>0.82717703349282368</v>
      </c>
      <c r="F39" s="12"/>
    </row>
  </sheetData>
  <mergeCells count="3">
    <mergeCell ref="A1:F1"/>
    <mergeCell ref="A38:B38"/>
    <mergeCell ref="A39:B39"/>
  </mergeCells>
  <pageMargins left="0.67" right="0.39" top="0.65" bottom="0.64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F39"/>
  <sheetViews>
    <sheetView tabSelected="1" topLeftCell="A31" workbookViewId="0">
      <selection activeCell="A2" sqref="A2"/>
    </sheetView>
  </sheetViews>
  <sheetFormatPr defaultRowHeight="14.4"/>
  <cols>
    <col min="1" max="1" width="6" customWidth="1"/>
    <col min="2" max="2" width="48.21875" customWidth="1"/>
  </cols>
  <sheetData>
    <row r="1" spans="1:6" ht="38.4" customHeight="1">
      <c r="A1" s="6" t="s">
        <v>76</v>
      </c>
      <c r="B1" s="6"/>
      <c r="C1" s="6"/>
      <c r="D1" s="6"/>
      <c r="E1" s="6"/>
      <c r="F1" s="6"/>
    </row>
    <row r="2" spans="1:6" ht="46.8">
      <c r="A2" s="4" t="s">
        <v>0</v>
      </c>
      <c r="B2" s="4" t="s">
        <v>1</v>
      </c>
      <c r="C2" s="5" t="s">
        <v>2</v>
      </c>
      <c r="D2" s="5" t="s">
        <v>3</v>
      </c>
      <c r="E2" s="5" t="s">
        <v>4</v>
      </c>
      <c r="F2" s="4" t="s">
        <v>5</v>
      </c>
    </row>
    <row r="3" spans="1:6" ht="31.2">
      <c r="A3" s="4" t="s">
        <v>6</v>
      </c>
      <c r="B3" s="10" t="s">
        <v>7</v>
      </c>
      <c r="C3" s="1">
        <f>+C4+C10+C15+C19+C24</f>
        <v>59</v>
      </c>
      <c r="D3" s="1">
        <f>+D4+D10+D15+D19+D24</f>
        <v>58</v>
      </c>
      <c r="E3" s="1">
        <f>+E4+E10+E15+E19+E24</f>
        <v>4.54</v>
      </c>
      <c r="F3" s="11"/>
    </row>
    <row r="4" spans="1:6" ht="15.6">
      <c r="A4" s="4">
        <v>1</v>
      </c>
      <c r="B4" s="10" t="s">
        <v>8</v>
      </c>
      <c r="C4" s="1">
        <f>SUM(C5:C9)</f>
        <v>22</v>
      </c>
      <c r="D4" s="1">
        <f>SUM(D5:D9)</f>
        <v>21</v>
      </c>
      <c r="E4" s="1">
        <f>SUM(E5:E9)</f>
        <v>0.54</v>
      </c>
      <c r="F4" s="12"/>
    </row>
    <row r="5" spans="1:6" ht="15.6">
      <c r="A5" s="2" t="s">
        <v>9</v>
      </c>
      <c r="B5" s="13" t="s">
        <v>10</v>
      </c>
      <c r="C5" s="14">
        <v>4</v>
      </c>
      <c r="D5" s="14">
        <v>4</v>
      </c>
      <c r="E5" s="14">
        <v>0</v>
      </c>
      <c r="F5" s="12"/>
    </row>
    <row r="6" spans="1:6" ht="31.2">
      <c r="A6" s="2" t="s">
        <v>11</v>
      </c>
      <c r="B6" s="13" t="s">
        <v>43</v>
      </c>
      <c r="C6" s="14">
        <v>2</v>
      </c>
      <c r="D6" s="14">
        <v>2</v>
      </c>
      <c r="E6" s="14">
        <v>0</v>
      </c>
      <c r="F6" s="12"/>
    </row>
    <row r="7" spans="1:6" ht="15.6">
      <c r="A7" s="2" t="s">
        <v>12</v>
      </c>
      <c r="B7" s="13" t="s">
        <v>14</v>
      </c>
      <c r="C7" s="14">
        <v>9</v>
      </c>
      <c r="D7" s="14">
        <v>9</v>
      </c>
      <c r="E7" s="14">
        <v>0.54</v>
      </c>
      <c r="F7" s="12"/>
    </row>
    <row r="8" spans="1:6" ht="15.6">
      <c r="A8" s="2" t="s">
        <v>13</v>
      </c>
      <c r="B8" s="13" t="s">
        <v>16</v>
      </c>
      <c r="C8" s="14">
        <v>6</v>
      </c>
      <c r="D8" s="14">
        <v>6</v>
      </c>
      <c r="E8" s="14">
        <v>0</v>
      </c>
      <c r="F8" s="12"/>
    </row>
    <row r="9" spans="1:6" ht="15.6">
      <c r="A9" s="2" t="s">
        <v>15</v>
      </c>
      <c r="B9" s="13" t="s">
        <v>44</v>
      </c>
      <c r="C9" s="14">
        <v>1</v>
      </c>
      <c r="D9" s="14"/>
      <c r="E9" s="14"/>
      <c r="F9" s="12" t="s">
        <v>18</v>
      </c>
    </row>
    <row r="10" spans="1:6" ht="31.2">
      <c r="A10" s="4">
        <v>2</v>
      </c>
      <c r="B10" s="10" t="s">
        <v>42</v>
      </c>
      <c r="C10" s="1">
        <f>SUM(C11:C14)</f>
        <v>8</v>
      </c>
      <c r="D10" s="1">
        <f>SUM(D11:D14)</f>
        <v>8</v>
      </c>
      <c r="E10" s="1">
        <f>SUM(E11:E14)</f>
        <v>0</v>
      </c>
      <c r="F10" s="12"/>
    </row>
    <row r="11" spans="1:6" ht="46.8">
      <c r="A11" s="2" t="s">
        <v>17</v>
      </c>
      <c r="B11" s="13" t="s">
        <v>45</v>
      </c>
      <c r="C11" s="14">
        <v>2</v>
      </c>
      <c r="D11" s="14">
        <v>2</v>
      </c>
      <c r="E11" s="14">
        <v>0</v>
      </c>
      <c r="F11" s="12"/>
    </row>
    <row r="12" spans="1:6" ht="15.6">
      <c r="A12" s="2" t="s">
        <v>19</v>
      </c>
      <c r="B12" s="13" t="s">
        <v>46</v>
      </c>
      <c r="C12" s="14">
        <v>1</v>
      </c>
      <c r="D12" s="14">
        <v>1</v>
      </c>
      <c r="E12" s="14">
        <v>0</v>
      </c>
      <c r="F12" s="12"/>
    </row>
    <row r="13" spans="1:6" ht="31.2">
      <c r="A13" s="2" t="s">
        <v>20</v>
      </c>
      <c r="B13" s="13" t="s">
        <v>47</v>
      </c>
      <c r="C13" s="14">
        <v>2</v>
      </c>
      <c r="D13" s="14">
        <v>2</v>
      </c>
      <c r="E13" s="14">
        <v>0</v>
      </c>
      <c r="F13" s="12"/>
    </row>
    <row r="14" spans="1:6" ht="31.2">
      <c r="A14" s="2" t="s">
        <v>21</v>
      </c>
      <c r="B14" s="13" t="s">
        <v>48</v>
      </c>
      <c r="C14" s="14">
        <v>3</v>
      </c>
      <c r="D14" s="14">
        <v>3</v>
      </c>
      <c r="E14" s="14">
        <v>0</v>
      </c>
      <c r="F14" s="12"/>
    </row>
    <row r="15" spans="1:6" ht="31.2">
      <c r="A15" s="4">
        <v>3</v>
      </c>
      <c r="B15" s="10" t="s">
        <v>49</v>
      </c>
      <c r="C15" s="1">
        <f>SUM(C16:C18)</f>
        <v>11</v>
      </c>
      <c r="D15" s="1">
        <f>SUM(D16:D18)</f>
        <v>11</v>
      </c>
      <c r="E15" s="1">
        <f>SUM(E16:E18)</f>
        <v>0</v>
      </c>
      <c r="F15" s="12"/>
    </row>
    <row r="16" spans="1:6" ht="46.8">
      <c r="A16" s="2" t="s">
        <v>22</v>
      </c>
      <c r="B16" s="13" t="s">
        <v>50</v>
      </c>
      <c r="C16" s="14">
        <v>2</v>
      </c>
      <c r="D16" s="14">
        <v>2</v>
      </c>
      <c r="E16" s="14">
        <v>0</v>
      </c>
      <c r="F16" s="12"/>
    </row>
    <row r="17" spans="1:6" ht="15.6">
      <c r="A17" s="2" t="s">
        <v>23</v>
      </c>
      <c r="B17" s="13" t="s">
        <v>51</v>
      </c>
      <c r="C17" s="14">
        <v>8</v>
      </c>
      <c r="D17" s="14">
        <v>8</v>
      </c>
      <c r="E17" s="14">
        <v>0</v>
      </c>
      <c r="F17" s="12"/>
    </row>
    <row r="18" spans="1:6" ht="15.6">
      <c r="A18" s="2" t="s">
        <v>24</v>
      </c>
      <c r="B18" s="13" t="s">
        <v>53</v>
      </c>
      <c r="C18" s="14">
        <v>1</v>
      </c>
      <c r="D18" s="14">
        <v>1</v>
      </c>
      <c r="E18" s="14">
        <v>0</v>
      </c>
      <c r="F18" s="12"/>
    </row>
    <row r="19" spans="1:6" ht="15.6">
      <c r="A19" s="4">
        <v>4</v>
      </c>
      <c r="B19" s="10" t="s">
        <v>31</v>
      </c>
      <c r="C19" s="1">
        <f>SUM(C20:C23)</f>
        <v>10</v>
      </c>
      <c r="D19" s="1">
        <f>SUM(D20:D23)</f>
        <v>10</v>
      </c>
      <c r="E19" s="1">
        <f>SUM(E20:E23)</f>
        <v>0</v>
      </c>
      <c r="F19" s="12"/>
    </row>
    <row r="20" spans="1:6" ht="31.2">
      <c r="A20" s="2" t="s">
        <v>25</v>
      </c>
      <c r="B20" s="15" t="s">
        <v>54</v>
      </c>
      <c r="C20" s="16">
        <v>2</v>
      </c>
      <c r="D20" s="16">
        <v>2</v>
      </c>
      <c r="E20" s="16">
        <v>0</v>
      </c>
      <c r="F20" s="12"/>
    </row>
    <row r="21" spans="1:6" ht="46.8">
      <c r="A21" s="2" t="s">
        <v>26</v>
      </c>
      <c r="B21" s="13" t="s">
        <v>55</v>
      </c>
      <c r="C21" s="16">
        <v>3</v>
      </c>
      <c r="D21" s="16">
        <v>3</v>
      </c>
      <c r="E21" s="16">
        <v>0</v>
      </c>
      <c r="F21" s="12"/>
    </row>
    <row r="22" spans="1:6" ht="31.2">
      <c r="A22" s="2" t="s">
        <v>27</v>
      </c>
      <c r="B22" s="15" t="s">
        <v>56</v>
      </c>
      <c r="C22" s="16">
        <v>3</v>
      </c>
      <c r="D22" s="16">
        <v>3</v>
      </c>
      <c r="E22" s="16">
        <v>0</v>
      </c>
      <c r="F22" s="12"/>
    </row>
    <row r="23" spans="1:6" ht="31.2">
      <c r="A23" s="2" t="s">
        <v>28</v>
      </c>
      <c r="B23" s="13" t="s">
        <v>57</v>
      </c>
      <c r="C23" s="16">
        <v>2</v>
      </c>
      <c r="D23" s="16">
        <v>2</v>
      </c>
      <c r="E23" s="16">
        <v>0</v>
      </c>
      <c r="F23" s="12"/>
    </row>
    <row r="24" spans="1:6" ht="15.6">
      <c r="A24" s="4">
        <v>5</v>
      </c>
      <c r="B24" s="10" t="s">
        <v>32</v>
      </c>
      <c r="C24" s="1">
        <f>SUM(C25:C26)</f>
        <v>8</v>
      </c>
      <c r="D24" s="1">
        <f>SUM(D25:D26)</f>
        <v>8</v>
      </c>
      <c r="E24" s="1">
        <f>SUM(E25:E26)</f>
        <v>4</v>
      </c>
      <c r="F24" s="12"/>
    </row>
    <row r="25" spans="1:6" ht="15.6">
      <c r="A25" s="2" t="s">
        <v>29</v>
      </c>
      <c r="B25" s="13" t="s">
        <v>33</v>
      </c>
      <c r="C25" s="14">
        <v>7</v>
      </c>
      <c r="D25" s="14">
        <v>7</v>
      </c>
      <c r="E25" s="14">
        <v>4</v>
      </c>
      <c r="F25" s="12"/>
    </row>
    <row r="26" spans="1:6" ht="15.6">
      <c r="A26" s="2" t="s">
        <v>30</v>
      </c>
      <c r="B26" s="13" t="s">
        <v>58</v>
      </c>
      <c r="C26" s="14">
        <v>1</v>
      </c>
      <c r="D26" s="14">
        <v>1</v>
      </c>
      <c r="E26" s="14">
        <v>0</v>
      </c>
      <c r="F26" s="12"/>
    </row>
    <row r="27" spans="1:6" ht="31.2">
      <c r="A27" s="4" t="s">
        <v>34</v>
      </c>
      <c r="B27" s="10" t="s">
        <v>35</v>
      </c>
      <c r="C27" s="1">
        <f>+C28+SUM(C33:C37)</f>
        <v>39</v>
      </c>
      <c r="D27" s="1">
        <f>+D28+SUM(D33:D37)</f>
        <v>39</v>
      </c>
      <c r="E27" s="1">
        <f>+E28+SUM(E33:E37)</f>
        <v>35.340909090909051</v>
      </c>
      <c r="F27" s="11"/>
    </row>
    <row r="28" spans="1:6" ht="15.6">
      <c r="A28" s="4">
        <v>1</v>
      </c>
      <c r="B28" s="10" t="s">
        <v>36</v>
      </c>
      <c r="C28" s="1">
        <f>SUM(C29:C32)</f>
        <v>19</v>
      </c>
      <c r="D28" s="1">
        <f>SUM(D29:D32)</f>
        <v>19</v>
      </c>
      <c r="E28" s="1">
        <f>SUM(E29:E32)</f>
        <v>18.090909090909051</v>
      </c>
      <c r="F28" s="12"/>
    </row>
    <row r="29" spans="1:6" ht="15.6">
      <c r="A29" s="2" t="s">
        <v>9</v>
      </c>
      <c r="B29" s="13" t="s">
        <v>37</v>
      </c>
      <c r="C29" s="14">
        <v>2</v>
      </c>
      <c r="D29" s="14">
        <v>2</v>
      </c>
      <c r="E29" s="14">
        <v>2</v>
      </c>
      <c r="F29" s="12"/>
    </row>
    <row r="30" spans="1:6" ht="31.2">
      <c r="A30" s="2" t="s">
        <v>11</v>
      </c>
      <c r="B30" s="13" t="s">
        <v>59</v>
      </c>
      <c r="C30" s="14">
        <v>1</v>
      </c>
      <c r="D30" s="14">
        <v>1</v>
      </c>
      <c r="E30" s="14">
        <v>0.75</v>
      </c>
      <c r="F30" s="12" t="s">
        <v>38</v>
      </c>
    </row>
    <row r="31" spans="1:6" ht="31.2">
      <c r="A31" s="2" t="s">
        <v>12</v>
      </c>
      <c r="B31" s="13" t="s">
        <v>60</v>
      </c>
      <c r="C31" s="14">
        <v>1</v>
      </c>
      <c r="D31" s="14">
        <v>1</v>
      </c>
      <c r="E31" s="14">
        <v>0.75</v>
      </c>
      <c r="F31" s="12" t="s">
        <v>38</v>
      </c>
    </row>
    <row r="32" spans="1:6" ht="31.2">
      <c r="A32" s="2" t="s">
        <v>12</v>
      </c>
      <c r="B32" s="13" t="s">
        <v>61</v>
      </c>
      <c r="C32" s="14">
        <v>15</v>
      </c>
      <c r="D32" s="14">
        <v>15</v>
      </c>
      <c r="E32" s="14">
        <v>14.590909090909051</v>
      </c>
      <c r="F32" s="12" t="s">
        <v>38</v>
      </c>
    </row>
    <row r="33" spans="1:6" ht="46.8">
      <c r="A33" s="4">
        <v>2</v>
      </c>
      <c r="B33" s="10" t="s">
        <v>62</v>
      </c>
      <c r="C33" s="1">
        <v>2</v>
      </c>
      <c r="D33" s="1">
        <v>2</v>
      </c>
      <c r="E33" s="1">
        <v>1.75</v>
      </c>
      <c r="F33" s="12" t="s">
        <v>38</v>
      </c>
    </row>
    <row r="34" spans="1:6" ht="15.6">
      <c r="A34" s="4">
        <v>3</v>
      </c>
      <c r="B34" s="10" t="s">
        <v>63</v>
      </c>
      <c r="C34" s="1">
        <v>3</v>
      </c>
      <c r="D34" s="1">
        <v>3</v>
      </c>
      <c r="E34" s="1">
        <v>2.75</v>
      </c>
      <c r="F34" s="12" t="s">
        <v>38</v>
      </c>
    </row>
    <row r="35" spans="1:6" ht="15.6">
      <c r="A35" s="4">
        <v>4</v>
      </c>
      <c r="B35" s="10" t="s">
        <v>64</v>
      </c>
      <c r="C35" s="1">
        <v>4</v>
      </c>
      <c r="D35" s="1">
        <v>4</v>
      </c>
      <c r="E35" s="1">
        <v>3.5</v>
      </c>
      <c r="F35" s="12" t="s">
        <v>38</v>
      </c>
    </row>
    <row r="36" spans="1:6" ht="15.6">
      <c r="A36" s="4">
        <v>5</v>
      </c>
      <c r="B36" s="10" t="s">
        <v>65</v>
      </c>
      <c r="C36" s="17">
        <v>8</v>
      </c>
      <c r="D36" s="17">
        <v>8</v>
      </c>
      <c r="E36" s="17">
        <v>7.25</v>
      </c>
      <c r="F36" s="12" t="s">
        <v>38</v>
      </c>
    </row>
    <row r="37" spans="1:6" ht="15.6">
      <c r="A37" s="4">
        <v>6</v>
      </c>
      <c r="B37" s="10" t="s">
        <v>39</v>
      </c>
      <c r="C37" s="17">
        <v>3</v>
      </c>
      <c r="D37" s="17">
        <v>3</v>
      </c>
      <c r="E37" s="1">
        <v>2</v>
      </c>
      <c r="F37" s="12" t="s">
        <v>38</v>
      </c>
    </row>
    <row r="38" spans="1:6" ht="15.6" customHeight="1">
      <c r="A38" s="7" t="s">
        <v>40</v>
      </c>
      <c r="B38" s="7"/>
      <c r="C38" s="1">
        <f>+C27+C3</f>
        <v>98</v>
      </c>
      <c r="D38" s="1">
        <f>+D27+D3</f>
        <v>97</v>
      </c>
      <c r="E38" s="1">
        <f>+E27+E3</f>
        <v>39.88090909090905</v>
      </c>
      <c r="F38" s="12"/>
    </row>
    <row r="39" spans="1:6" ht="15.6" customHeight="1">
      <c r="A39" s="7" t="s">
        <v>41</v>
      </c>
      <c r="B39" s="7"/>
      <c r="C39" s="1"/>
      <c r="D39" s="1"/>
      <c r="E39" s="3">
        <f>+E38/D38</f>
        <v>0.411143392689784</v>
      </c>
      <c r="F39" s="12"/>
    </row>
  </sheetData>
  <mergeCells count="3">
    <mergeCell ref="A1:F1"/>
    <mergeCell ref="A38:B38"/>
    <mergeCell ref="A39:B39"/>
  </mergeCells>
  <pageMargins left="0.67" right="0.39" top="0.65" bottom="0.64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BQLDA1</vt:lpstr>
      <vt:lpstr>BQLDA2</vt:lpstr>
      <vt:lpstr>BST</vt:lpstr>
      <vt:lpstr>DPTTH</vt:lpstr>
      <vt:lpstr>PALI</vt:lpstr>
      <vt:lpstr>CĐCĐ</vt:lpstr>
      <vt:lpstr>CĐN</vt:lpstr>
      <vt:lpstr>TCT</vt:lpstr>
      <vt:lpstr>BQLDA1!Print_Titles</vt:lpstr>
      <vt:lpstr>BQLDA2!Print_Titles</vt:lpstr>
      <vt:lpstr>BST!Print_Titles</vt:lpstr>
      <vt:lpstr>CĐCĐ!Print_Titles</vt:lpstr>
      <vt:lpstr>CĐN!Print_Titles</vt:lpstr>
      <vt:lpstr>DPTTH!Print_Titles</vt:lpstr>
      <vt:lpstr>PALI!Print_Titles</vt:lpstr>
      <vt:lpstr>TCT!Print_Titles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GIAHOA108</dc:creator>
  <cp:lastModifiedBy>GIAHOA108</cp:lastModifiedBy>
  <cp:lastPrinted>2021-03-29T08:33:25Z</cp:lastPrinted>
  <dcterms:created xsi:type="dcterms:W3CDTF">2021-03-29T08:21:12Z</dcterms:created>
  <dcterms:modified xsi:type="dcterms:W3CDTF">2021-03-29T08:42:21Z</dcterms:modified>
</cp:coreProperties>
</file>